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5.xml"/>
  <Override ContentType="application/vnd.openxmlformats-officedocument.spreadsheetml.table+xml" PartName="/xl/tables/table4.xml"/>
  <Override ContentType="application/vnd.openxmlformats-officedocument.spreadsheetml.table+xml" PartName="/xl/tables/table3.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Notes" sheetId="1" r:id="rId5"/>
    <sheet state="visible" name="Translations" sheetId="2" r:id="rId6"/>
    <sheet state="visible" name="Character Arrays" sheetId="3" r:id="rId7"/>
    <sheet state="visible" name="Box Types" sheetId="4" r:id="rId8"/>
  </sheets>
  <definedNames/>
  <calcPr/>
</workbook>
</file>

<file path=xl/sharedStrings.xml><?xml version="1.0" encoding="utf-8"?>
<sst xmlns="http://schemas.openxmlformats.org/spreadsheetml/2006/main" count="4264" uniqueCount="2241">
  <si>
    <r>
      <rPr>
        <rFont val="Arial"/>
        <color theme="1"/>
      </rPr>
      <t xml:space="preserve">Hello!! Thank you for your help on Poké Transporter GB!
A few things to help you through your translation journey:
- A list of valid characters can be found as one of the sheet's pages. This also includes escape characters for things like newlines and user input.
- The ROM can be built through the Bronzor Bot on the Discord server!
- A text debug mode will also be included on the main menu. From here you can scroll through the various text sections and view each dialoge box.
- Translation boxes have a maximum size of 1024 characters. If this is exceeded, the bot will alert you. If shortening the dialogue isn't possible, let me know and I can make modifications to account for it!
PLEASE feel free to email me (TheOfficialGearsOfProgress@gmail.com) or message me on Discord (@starport75). I am </t>
    </r>
    <r>
      <rPr>
        <rFont val="Arial"/>
        <i/>
        <color theme="1"/>
      </rPr>
      <t>always</t>
    </r>
    <r>
      <rPr>
        <rFont val="Arial"/>
        <color theme="1"/>
      </rPr>
      <t xml:space="preserve"> happy to help!! :D 
Also, please add your name to the following rows so I can add you to the credits!</t>
    </r>
  </si>
  <si>
    <t>Japanese:</t>
  </si>
  <si>
    <t>Peter Dubois (petrosjd)</t>
  </si>
  <si>
    <t>English:</t>
  </si>
  <si>
    <t>The Gears of Progress</t>
  </si>
  <si>
    <t>French:</t>
  </si>
  <si>
    <t>Lugiadrien</t>
  </si>
  <si>
    <t>German:</t>
  </si>
  <si>
    <t>Italian:</t>
  </si>
  <si>
    <t>Spanish (EU):</t>
  </si>
  <si>
    <t>Spanish (LA):</t>
  </si>
  <si>
    <t>Cristóbal Sepúlveda</t>
  </si>
  <si>
    <t>Brazilian Portuguese:</t>
  </si>
  <si>
    <t>Hyd~ (i'm gonna do a revision when i'm not sleepy in another day xD)</t>
  </si>
  <si>
    <t>Korean:</t>
  </si>
  <si>
    <t>Peter Dubois (petrosjd) (for now)</t>
  </si>
  <si>
    <t>ID</t>
  </si>
  <si>
    <t>Text Section</t>
  </si>
  <si>
    <t>Text Key</t>
  </si>
  <si>
    <t>Box Type</t>
  </si>
  <si>
    <t>Notes</t>
  </si>
  <si>
    <t>Source Text</t>
  </si>
  <si>
    <t xml:space="preserve">Japanese </t>
  </si>
  <si>
    <t>English</t>
  </si>
  <si>
    <t>French</t>
  </si>
  <si>
    <t>German</t>
  </si>
  <si>
    <t>Italian</t>
  </si>
  <si>
    <t>Spanish (EU)</t>
  </si>
  <si>
    <t>Spanish (LA)</t>
  </si>
  <si>
    <t>Korean</t>
  </si>
  <si>
    <t>Chinese (Simplified)</t>
  </si>
  <si>
    <t>Chinese (Traditional)</t>
  </si>
  <si>
    <t>Brazilian Portuguese</t>
  </si>
  <si>
    <t>PTGB</t>
  </si>
  <si>
    <t>DIA_OPEN</t>
  </si>
  <si>
    <t>dialougeBox</t>
  </si>
  <si>
    <t>ヤッホー！　アタシはマコモ。ごらんのとおりの{NEW}けんきゅうかよ。{NEW}ちなみに、けんきゅうしているのはトレーナーについてなの！{CLR}アタシのゆめは、いろんなトレーナーのレポートを{NEW}あつめることだけどね、おおきなしんぽはまだないの‥‥{CLR}だからね、それまでは、アタシはむかしのともだちとほかの{NEW}プロジェクトにとりくんでいる！{CLR}アタシのじもとのちほうには、ポケモンのゆめをげんじつの{NEW}かたちにできるばしょがあるの。{CLR}ということは、ゆめのなかでほかにであうポケモンは{NEW}げんじつになるのよ！{CLR}すごいことなの。でもね、アタシのもくひょうはおなじことを{NEW}することなの、ただトレーナーのゆめをかわりにね！{NEW}だからアナタのてだすけがひつようなの！{CLR}アナタのゆめからポケモンをできるだけおおく{NEW}ひきだしたいのよ！{CLR}アタシのゆめのポケモンずかん、りゃくして、ゆめずかんに{NEW}とうろくしたいポケモンは、250ひきあまりいるの。{CLR}でも、でるポケモンはなんでもアナタにもたせてあげるね。{NEW}だって、けっきょくアナタのゆめからくるのね！{CLR}さいごにひとつなんだけどね、レポートのバックアップを{NEW}オススメするわよ。まんがいちにそなえて、なにかもんだいが{NEW}あったらね！{CLR}これですべてかなーとおもう‥‥　はじめるじゅんびが{NEW}できたら、いつでもアタシにしらせてね！</t>
  </si>
  <si>
    <t>Hey there! I’m PROF. FENNEL. As you can see, I’m a scientist. In fact, the subject I’m researching is TRAINERS! My dream is to collect save files of various TRAINERS, but I haven’t had any breakthroughs yet…{NEW}So in the meantime, I’ve been working on a different project with one of my old friends! In my home region, there’s a location that can make a POKéMON’s dreams into reality. This means that any other POKéMON they meet in their dreams become real! That’s fantastic, but my goal is to do the same- just with a TRAINER’s dream instead! That’s why I need your help! I want to bring as many POKéMON out of your dreams as possible! There’s just over 250 POKéMON I want to catalogue in my DREAM POKéDEX- or DREAM DEX for short. But I’ll let you keep any POKéMON- they’re from your dreams after all! One last note, save data backups are recommended- just on the off chance that something goes wrong!{NEW} I think that’s everything… whenever you’re ready to start, just let me know!</t>
  </si>
  <si>
    <t>Saluuut! Je me présente: ORYSE!{NEW}Une scientifique, comme tu peux le voir.{NEW}Et ma spécialité, c’est les DRESSEURS!{NEW}Mon rêve est de réunir les sauvegardes de DRESSEURS, mais je n’ai toujours fais aucune découverte…{NEW}Du coup en attendant, j’ai travaillé sur un autre projet avec une vieille connaissance!Là d’où je viens, il y a un lieu qui matérialise les rêves des POKéMON. Faisant que chaque POKéMON qu’ils y rencontraient devenait réel! C’est méga cool, mais aujourd’hui mon but est de parvenir à la même chose avec ceux des DRESSEURS. Et c’est là que t’interviens!{NEW}Je voudais extraitre des rêves autant de POKéMON que possible! Il y a à peu près 250 POKéMON que je voudrais répertorier dans mon POKéDEX onirique, ou ONIRIDEX pour faire court. Bien entendu tu pourras garder tous les POKéMON que t’y rencontreras, ce sont les tiens après tout! Oh, une dernière chose, les backups de sauvegardes sont recommandées, juste au cas où quelque chose tourne mal! Bon, je pense que tout est prêt… Dis-moi quand tu l’es aussi!</t>
  </si>
  <si>
    <t>¡Hola! Soy la PROF. FENNEL. Como puedes ver, soy una científica. De hecho, el tema que investigo ahora son los ENTRENADORES. Mi sueño es recopilar datos de guardado de distintos ENTRENADORES, pero hasta ahora no he logrado ningún gran avance… Así que, mientras tanto, ¡he estado trabajando en un proyecto diferente con uno de mis viejos amigos! En mi región natal existe un lugar que puede hacer realidad los sueños de los POKéMON. ¡Esto significa que cualquier otro POKéMON que conozcan en sus sueños se vuelve real! ¡Es algo increíble! Ahora mi objetivo es lograr lo mismo… ¡pero con los sueños de un ENTRENADOR! ¡Y para eso necesito tu ayuda! ¡Quiero traer de tus sueños a tantos POKéMON como sea posible! Hay poco más de 250 POKéMON que quiero catalogar en mi POKéDEX de los Sueños, o DREAM DEX, para abreviar. Pero dejaré que te quedes con cualquier POKéMON, ¡después de todo, son de tus sueños! Una última cosa: te recomiendo hacer copias de seguridad de los datos guardados, solo por si algo llegara a salir mal.ÑCreo que eso es todo… Cuando quieras comenzar, ¡solo dímelo!</t>
  </si>
  <si>
    <t>얏호-! 나는 주리야. 보다시피 연구가. 참고로 연구하고 있는 것은 트레이너에 대해서! 내 꿈은 여러 트레이너의 세이브파일을 모으는 것이지만, 큰 진척은 아직 없어...{NEW}그러니까 그동안은, 오랜 친구와 다른 프로젝트에 몰두하고 있어!</t>
  </si>
  <si>
    <t>Olá! Eu sou a PROF.ª FENNEL. E como pode ver, sou uma cientista. Na verdade, meu tema de pesquisa são TREINADORES! Meu sonho é coletar arquivos de salvamento de vários TREINADORES, mas ainda não tive grandes progressos...{NEW}Então, enquanto isso, eu tenho trabalhado em um projeto diferente com um de meus velhos amigos! Na minha terra natal, existe um local que pode tornar os sonhos dos POKéMON em realidade! Isso é fantástico, mas meu objetivo é fazer o mesmo, mas com os sonhos dos TREINADORES! É por isso que eu preciso da sua ajuda! Eu quero trazer dos seus sonhos quantos POKéMON forem possíveis! Existem cerca de 250 POKéMON que eu quero catalogar na minha POKéDEX dos SONHOS, ou se preferir a DREAM DEX. Mas eu vou deixar você ficar com todos os POKéMON, já que eles são dos seus sonhos afinal! Um aviso: recomendo fazer backup dos seus arquivos, por segurança caso algo dê errado!{NEW} Eu acho que isso é tudo... assim que estiver pronto, me avise!</t>
  </si>
  <si>
    <t>DIA_E4</t>
  </si>
  <si>
    <t>ヤッホー、トレーナー！　アタシたちのけんきゅうを{NEW}てつだってくれることにかんげきしているけどね、さいこうの{NEW}なかのさいこうがひつようなの！{CLR}してんのうをたおして、チャンピオンになったあと、{NEW}もどってきてね！</t>
  </si>
  <si>
    <t>Hi TRAINER! I’m thrilled you’ve decided to help with our research, but we need the best of the best! Come back after you’ve beaten the ELITE FOUR and become the CHAMPION!</t>
  </si>
  <si>
    <t>Salut DRESSEUR!{NEW}{NEW}Je suis très heureuse que tu veuilles m’aider dans mes recherches, mais j’ai besoin de la crème de la crème! Reviens me voir une fois que tu auras décroché le titre de MAITRE!</t>
  </si>
  <si>
    <t>¡Hola, ENTRENADOR! Me emociona que decidieras ayudarme con la investigación, ¡pero necesitamos a los mejores! ¡Alguien mejor que nadie más! ¡Vuelve cuando hayas vencido a la ÉLITE CUATRO y seas el CAMPEÓN!</t>
  </si>
  <si>
    <t xml:space="preserve">얏호, 트레이너! </t>
  </si>
  <si>
    <t>Oi, TREINADOR(A)! Estou muito feliz que você decidiu me ajudar com a minha pesquisa, mas nós precisamos do melhor dos melhores! Volte depois que você tenha derrotado a ELITE DOS QUATRO e se tornado CAMPEÃO!</t>
  </si>
  <si>
    <t>DIA_MG_FRLGE</t>
  </si>
  <si>
    <r>
      <rPr/>
      <t xml:space="preserve">"LINK TOGETHER WITH ALL" comes from </t>
    </r>
    <r>
      <rPr>
        <color rgb="FF1155CC"/>
        <u/>
      </rPr>
      <t xml:space="preserve">this </t>
    </r>
    <r>
      <rPr/>
      <t>chart</t>
    </r>
  </si>
  <si>
    <t>ごめんなさいね、トレーナー！　はじめられるまえに{NEW}しないといけないことがあともうひとつあるのよー：{NEW}ふしぎなおくりものをゆうこうにしないとね！{CLR}もよりのフレンドリィショップにいって、アンケートに{NEW}つぎのようにこたえてね：{NEW}ともだち　いっぱい　ふしぎ　つうしん。{CLR}そのあと、てつづきはもうバッチリなはずよ！{NEW}じゃあ、またねー！</t>
  </si>
  <si>
    <t>Sorry TRAINER, one more thing to take care of before we can begin- you need to enable MYSTERY GIFT! Head to the nearest POKé MART and fill out the questionnaire as follows: LINK TOGETHER WITH ALL. After that, you should be all set to go! See you soon!</t>
  </si>
  <si>
    <t>Oh DRESSEUR, désolée, dernière petite chose avant de pouvoir commencer, il faut d’abord activer le CADEAU MYSTERE! Pour ce faire, rends-toi dans la BOUTIQUE POKéMON la plus proche. Ensuite, réponds «CONNEXION AVEC LES DRESSEUR» au questionnaire sur le comptoir. Après ça, tout devrait être bon!{NEW}On se revoit après!</t>
  </si>
  <si>
    <t>Lo siento, ENTRENADOR, una cosa más antes de empezar: ¡tienes que activar el REGALO MISTERIOSO! Dirígete a la TIENDA POKéMON más cercana y llena el cuestionario de la siguiente manera: CONEXIÓN CON TODOS. Después de eso, ¡todo debería estar listo! ¡Nos vemos pronto!</t>
  </si>
  <si>
    <t>Me desculpe, TREINADOR(A), uma última coisa precisa ser feita antes de começarmos. Você precisa ativar o PRESENTE MISTERIOSO! Vá até um POKé LOJA e preencha o questionário no balcão da seguinte forma: LINK TOGETHER WITH ALL. Depois disso, você estará pronto para começar. Nos vemos em breve!</t>
  </si>
  <si>
    <t>DIA_MG_RS</t>
  </si>
  <si>
    <r>
      <rPr/>
      <t xml:space="preserve">"MYSTERY GIFT IS EXCITING" comes from </t>
    </r>
    <r>
      <rPr>
        <color rgb="FF1155CC"/>
        <u/>
      </rPr>
      <t>this</t>
    </r>
    <r>
      <rPr/>
      <t xml:space="preserve"> chart</t>
    </r>
  </si>
  <si>
    <t>ごめんなさいね、トレーナー！　はじめられるまえに{NEW}しないといけないことがあともうひとつあるのよー：{NEW}ふしぎなできごとをゆうこうにしないとね！{CLR}トウカシティのポケモンセンターにいって、パソコンの{NEW}よこのひとにこれをつたえてね：{NEW}ふしぎ　できごと　わくわく　ドキドキ。{CLR}そのあと、てつづきはもうバッチリなはずよ！{NEW}じゃあ、またねー！</t>
  </si>
  <si>
    <t>Sorry TRAINER, one more thing to take care of before we can begin- you need to enable MYSTERY EVENT! Head to the PETALBURG POKéMON CENTER and tell the man next to the PC: MYSTERY EVENT IS EXCITING. After that, you should be all set to go! See you soon!</t>
  </si>
  <si>
    <t>Oh DRESSEUR, désolée, dernière petite chose avant de pouvoir commencer, il faut d’abord activer le CADEAU MYSTERE! Pour ce faire, rends-toi au CENTRE POKéMON de CLEMENTI-VILLE. Ensuite, réponds «EVENEMENT MYSTERE EST PASSIONNANT» à l’homme debout à côté du PC. Après ça, tout devrait être bon!{NEW}On se revoit après!</t>
  </si>
  <si>
    <t>Lo siento, ENTRENADOR, una cosa más antes de empezar: ¡tienes que activar el EVENTO MISTERIOSO! Dirígete al CENTRO POKéMON de CIUDAD PETALIA y dile al hombre que está junto a la PC: EVENTO MISTERIOSO ES DEMASIADO. Después de eso, ¡todo debería estar listo! ¡Nos vemos pronto!</t>
  </si>
  <si>
    <t>Me desculpe, TREINADOR(A), uma última coisa precisa ser feita antes de começarmos. Você precisa ativar o PRESENTE MISTERIOSO! Vá ao CENTRO POKéMON em PETALBURG e diga o seguinte para o homem perto do PC: MYSTERY EVENT IS EXCITING. Depois disso, estaremos prontos para começar. Nos vemos em breve!</t>
  </si>
  <si>
    <t>DIA_LETS_START</t>
  </si>
  <si>
    <t>よし、かんぺき！　これですべてのひつようなじょうほうを{NEW}あつめたのよ！　さて、はじめよー！</t>
  </si>
  <si>
    <t>Perfect, that’s all the information I need! Let’s get started!</t>
  </si>
  <si>
    <t>Parfait!{NEW}J’ai toutes les informations dont j’avais besoin, alors commençons!</t>
  </si>
  <si>
    <t>¡Muy bien, esa es toda la información que necesito!{NEW}¡Empecemos!</t>
  </si>
  <si>
    <t>Perfeito, essa é toda a informação que eu preciso! Vamos começar!</t>
  </si>
  <si>
    <t>DIA_START</t>
  </si>
  <si>
    <t>もうひとつのゲームボーイシリーズのほんたいでは、{NEW}てんそうもとのゲームボーイのポケモンゲームを{NEW}きどうしてください。{CLR}ゲームボーイのポケモンゲームでは、いまのボックスを{NEW}てんそうもとのボックスにしてね。{CLR}つぎに、もうひとつのゲームボーイシリーズのほんたいに{NEW}このゲームボーイアドバンスをゲームボーイカラーせんよう{NEW}つうしんケーブルでつなげてね。{CLR}じゅんびができたら、このデバイスでAボタンをおして、{NEW}つうしんケーブルクラブのうけつけスタッフとはなして、{NEW}それで、つうしんをかいししてね。</t>
  </si>
  <si>
    <t>On a second Game Boy family system, please load the Game Boy POKéMON game you wish to transfer from. In your Game Boy POKéMON game, make your current box the one you want to transfer from. Then connect this Game Boy Advance to the other Game Boy family system using a Game Boy Color Link Cable. Once you’re ready, talk to the Cable Club attendant and initiate the connection.</t>
  </si>
  <si>
    <t>Sur une autre Game Boy, peu importe le modèle, allume la version source que tu m’as indiquée précédemment.{NEW}Dans cette même version, veille aussi à ce que la BOITE active du PC soit bien celle que tu désires transférer. Ensuite, connecte les deux consoles avec un Câble Link de Game Boy Color. Enfin, dès que tout est prêt, va parler à l’hôtesse du Club Link et lance la connexion.</t>
  </si>
  <si>
    <t>En un segundo sistema de la familia Game Boy, carga el juego de POKéMON desde el cual deseas transferir. En tu juego de POKéMON de Game Boy, asegúrate de que tu caja actual sea la que quieres transferir. Luego, conecta este Game Boy Advance al otro sistema de la familia Game Boy usando un cable link de Game Boy Color. Una vez que todo esté listo, presiona A en este dispositivo, habla con la encargada del Club de Cable e inicia la conexión.</t>
  </si>
  <si>
    <t>Em um outro Game Boy, por favor inicie o jogo POKéMON de onde quer transferir os POKéMON. No seu jogo POKéMON de Game Boy, marque como atual a CAIXA onde estão os POKéMON que deseja transferir. Então conecte este Game Boy Advance ao outro Game Boy usando o Cabo Link do Game Boy. Quando estiver tudo pronto, aperte o botão A e fale com a moça no CENTRO POKéMON, e então inicie a conexão.</t>
  </si>
  <si>
    <t>DIA_TRANS_GOOD</t>
  </si>
  <si>
    <t>すごい！　すばらしい！　すべてかんぺきに{NEW}うまくいったのよ！</t>
  </si>
  <si>
    <t>Amazing! Fantastic! Everything went perfectly!</t>
  </si>
  <si>
    <t>Top méga cool!{NEW}Tout s’est déroulé à merveille!</t>
  </si>
  <si>
    <t>¡Increíble! ¡Fantástico! ¡Todo salió a la perfección!</t>
  </si>
  <si>
    <t>Incrível! Fantástico! Tudo funcionou perfeitamente!</t>
  </si>
  <si>
    <t>DIA_NEW_DEX</t>
  </si>
  <si>
    <t>てんそうしたポケモンのなか、ゆめずかんにとうろくして{NEW}いない、あらたなポケモンがすくなくともいっぴきいる{NEW}みたいなのよ！　すばらしい！{CLR}そのポケモンとアナタへのごほうびとして、{NEW}なにかちょーあまいものをもたせておくね！</t>
  </si>
  <si>
    <t>It looks like there’s at least one new POKéMON here that isn’t in the DREAM DEX! I’ll give them something extra sweet as a reward for you both.</t>
  </si>
  <si>
    <t>Tiens, il a ici au moins un nouveau POKéMON absent de l’ONIRIDEX! Je vais lui donner une petite douceur en récompense pour vous deux.</t>
  </si>
  <si>
    <t>¡Parece que hay al menos un POKéMON nuevo aquí que no está en el DREAM DEX! Les daré algo extra dulce como recompensa para ambos.</t>
  </si>
  <si>
    <t>Parece que temos pelo menos um novo POKéMON aqui que ainda não estava na DREAM DEX! Eu vou dar a eles um presentinho como recompensa para vocês.</t>
  </si>
  <si>
    <t>DIA_NO_NEW_DEX</t>
  </si>
  <si>
    <t>ゆめずかんにあたらしいデータがなかったみたいなんだけど、{NEW}それでもだいじょうぶなのよ！{CLR}けんきゅうけっかをかくにんするために、ふくすうのテストを{NEW}することがじゅうようなのよ！</t>
  </si>
  <si>
    <t>It doesn’t look like there’s anything new for your DREAM DEX, but that’s okay! It’s important to confirm research results with multiple tests!</t>
  </si>
  <si>
    <t>Rien de nouveau pour l’ONIRIDEX visiblement, mais c’est pas grave! C’est tout aussi important de faire de multiples tests pour étayer les résultats!</t>
  </si>
  <si>
    <t>No parece que haya nada nuevo para tu DREAM DEX, ¡pero no importa! ¡Es importante confirmar los resultados de la investigación con múltiples pruebas!</t>
  </si>
  <si>
    <t>Não parece que temos nada novo para sua DREAM DEX, mas tá tudo bem! É importante confirmar os resultados da pesquisa com várias tentativas!</t>
  </si>
  <si>
    <t>DIA_SEND_FRIEND_KANTO</t>
  </si>
  <si>
    <t>アナタがうけとれるようにこのポケモンをアタシのともだちに{NEW}おくるよ！　7のしまにあるポケモンセンターのすぐ{NEW}みなみにすんでいるの！</t>
  </si>
  <si>
    <t>I’m going to send these POKéMON to one of my friends so that you can pick them up! They live just south of the POKéMON CENTER on SEVEN ISLAND!</t>
  </si>
  <si>
    <t>Je vais envoyer ces POKéMON à un de mes amis afin que tu puisses les récupérer! Il vit au sud du CENTRE POKéMON de l’ILE 7!</t>
  </si>
  <si>
    <t>¡Voy a enviar estos POKéMON a uno de mis amigos para que puedas recogerlos! ¡Viven justo al sur del CENTRO POKéMON en ISLA SÉTIMA!</t>
  </si>
  <si>
    <t>Eu vou enviar esses POKéMON para um de meus amigos para que você possa pegá-los!  Ele vive ao sul do CENTRO POKéMON na ILHA SETE!</t>
  </si>
  <si>
    <t>DIA_SEND_FRIEND_HOENN_RS</t>
  </si>
  <si>
    <t>アナタがうけとれるようにこのポケモンをアタシのともだちに{NEW}おくるよ！　トクサネシティにあるポケモンセンターのすぐ{NEW}なんとうにすんでいるの！</t>
  </si>
  <si>
    <t>I’m going to send these POKéMON to one of my friends so that you can pick them up! They live just southeast of the POKéMON CENTER in MOSSDEEP CITY!</t>
  </si>
  <si>
    <t>Je vais envoyer ces POKéMON à un de mes amis afin que tu puisses les récupérer! Il vit au sud-est du CENTRE POKéMON d’ALGATIA!</t>
  </si>
  <si>
    <t>¡Voy a enviar estos POKéMON a uno de mis amigos para que puedas recogerlos! ¡Viven justo al sureste del CENTRO POKéMON en CIUDAD ALGARIA!</t>
  </si>
  <si>
    <t>Eu vou enviar esses POKéMON para um de meus amigos para que você possa pegá-los!  Ele vive ao sudeste do CENTRO POKéMON na CIDADE DE MOSSDEEP!</t>
  </si>
  <si>
    <t>DIA_SEND_FRIEND_HOENN_E</t>
  </si>
  <si>
    <t>アナタがうけとれるようにこのポケモンをアタシのともだちに{NEW}おくるよ！　ルネシティにあるポケモンセンターのすぐ{NEW}なんとうにすんでいるの！</t>
  </si>
  <si>
    <t>I’m going to send these POKéMON to one of my friends so that you can pick them up! They live just southeast of the POKéMON CENTER in SOOTOPOLIS CITY!</t>
  </si>
  <si>
    <t>Je vais envoyer ces POKéMON à un de mes amis afin que tu puisses les récupérer! Il vit au sud-est du CENTRE POKéMON d’ATALANOPOLIS!</t>
  </si>
  <si>
    <t>¡Voy a enviar estos POKéMON a uno de mis amigos para que puedas recogerlos! ¡Viven justo al sureste del CENTRO POKéMON en ARRECÍPOLIS!</t>
  </si>
  <si>
    <t>Eu vou enviar esses POKéMON para um de meus amigos para que você possa pegá-los!  Ele vive ao sudeste do CENTRO POKéMON na CIDADE DE SOOTOPOLIS!</t>
  </si>
  <si>
    <t>DIA_THANK</t>
  </si>
  <si>
    <t>てだすけ、ほんとうにありがとうよ！　またポケモンを{NEW}てんそうしたかったら、いつでもアタシにしらせてね！{NEW}じゃあ、またねー！</t>
  </si>
  <si>
    <t>Thank you so much for your help! Whenever you want to transfer more POKéMON, just let me know! See you around!</t>
  </si>
  <si>
    <t>Merci beaucoup pour ton aide!{NEW}Reviens quand tu veux si t’as encore besoin de transférer des POKéMON!{NEW}À pluuus!</t>
  </si>
  <si>
    <t>¡Muchas gracias por tu ayuda! ¡Cuando quieras transferir más POKéMON, solo házmelo saber! ¡Nos vemos!</t>
  </si>
  <si>
    <t>Muito obrigada por sua ajuda! Sempre que quiser transferir mais POKéMON, é só avisar! Até mais!</t>
  </si>
  <si>
    <t>DIA_GET_MON</t>
  </si>
  <si>
    <t>-</t>
  </si>
  <si>
    <t>unused, will be removed</t>
  </si>
  <si>
    <t>inutilisé, sera retiré</t>
  </si>
  <si>
    <t>sin uso, se eliminará</t>
  </si>
  <si>
    <t>DIA_MG_OTHER_EVENT</t>
  </si>
  <si>
    <t>ヤッホー、トレーナー！　いま、ほかのイベントのデータが{NEW}はいっているようなんだけど。それってもんだいないけどね、{NEW}このままつづけたらそのデータがうわがきされるのよ。{CLR}いま、はいっているイベントをけいけんしたいのなら、{NEW}いまここでほんたいのでんげんをきってね。{NEW}でも、そうじゃなかったら‥‥</t>
  </si>
  <si>
    <t>Hi TRAINER! It looks like you have a different event currently loaded. That’s no problem, but it will be overwritten if you continue. Turn off the system now if you want to experience your current event, but otherwise-</t>
  </si>
  <si>
    <t>Salut DRESSEUR!{NEW}{NEW}Apparement il y a déjà un évènement de chargé. C’est pas un souci, mais si on continue ça va l’effacer. Étient la console maintenant si tu prévois de prendre part à l’évènement en cours.</t>
  </si>
  <si>
    <t>¡Hola, ENTRENADOR! Parece que tienes un evento diferente cargado actualmente. Eso no es un problema, pero se sobrescribirá si continúas. Apaga el sistema ahora si quieres conservar tu evento actual. De lo contrario, puedes continuar.</t>
  </si>
  <si>
    <t>Olá, TREINADOR(A)! Parece que você já tem um evento diferente carregado atualmente. Não tem problema, mas ele será apagado se continuarmos. Desligue o aparelho caso queira terminar o evento atual, ou senão...</t>
  </si>
  <si>
    <t>DIA_PKMN_TO_COLLECT</t>
  </si>
  <si>
    <t>ヤッホー、トレーナー！　うけとらないといけないポケモンが{NEW}まだのこっているみたいなんだけど‥‥{CLR}そのポケモンをうけとるまでは、あたらしいポケモンを{NEW}おくることができないの。{CLR}うけとったあと、ここまでもどってきてねー！</t>
  </si>
  <si>
    <t>Hi TRAINER! It looks like you still have POKéMON to pick up… I can’t send over new POKéMON until you pick those up. Come back after you’ve received them!</t>
  </si>
  <si>
    <t>Salut DRESSEUR!{NEW}{NEW}Apparement t’as encore des POKéMON à récupérer, ce qui empêche d’en envoyer d’autres…{NEW}Reviens une fois que tu les auras récupérés!</t>
  </si>
  <si>
    <t>¡Hola, ENTRENADOR! Parece que aún tienes POKéMON por recoger... No puedo enviar POKéMON nuevos hasta que recojas esos. ¡Vuelve después de haberlos recibido!</t>
  </si>
  <si>
    <t>Olá, TREINADOR(A)! Parece que você ainda tem POKéMON para recolher... Eu não posso enviar novos POKéMON enquanto você não recolher esses. Volte quando você já tiver recolhido todos eles!</t>
  </si>
  <si>
    <t>DIA_NO_VALID_PKMN</t>
  </si>
  <si>
    <t>ごめんなさいね、トレーナー。いまのボックスには、{NEW}ゆうこうなポケモンがはいっていないようなんだけど。{CLR}いまのボックスをさいどチェックしてみてきて、もういちど{NEW}いっしょにてんそうしてみよーよ！</t>
  </si>
  <si>
    <t>Sorry TRAINER, it doesn’t look like you have any valid POKéMON in your current box right now. Go double check your current box and we can give it another shot!</t>
  </si>
  <si>
    <t>Désolée DRESSEUR, mais il semble y avoir des POKéMON invalides dans la BOITE active actuelle. Va vérifier la BOITE en question puis réessayons!</t>
  </si>
  <si>
    <t>Lo siento, ENTRENADOR, parece que no tienes ningún POKéMON válido en tu caja actual en este momento. ¡Revisa bien tu caja y lo intentamos de nuevo!</t>
  </si>
  <si>
    <t>Me desculpe, TREINADOR(A), mas não parece que você tem nenhum POKéMON válido na sua CAIXA atual. Vá conferir novamente a sua CAIXA atual e então tentaremos novamente!</t>
  </si>
  <si>
    <t>DIA_ASK_QUEST</t>
  </si>
  <si>
    <t>ヤッホー、トレーナー！　はじめるまえに、アナタに{NEW}いくつかのしつもんがあるの。</t>
  </si>
  <si>
    <t>Hi TRAINER! Before we begin, I need to ask you a few questions.</t>
  </si>
  <si>
    <t>Salut DRESSEUR!{NEW}{NEW}Avant de commmencer, j’ai besoin de te poser quelques petites questions.</t>
  </si>
  <si>
    <t>¡Hola, ENTRENADOR!{NEW}Antes de empezar, necesito hacerte algunas preguntas.</t>
  </si>
  <si>
    <t>Olá, TREINADOR(A)! Antes de começarmos, tenho que fazer algumas perguntas.</t>
  </si>
  <si>
    <t>DIA_WHAT_GAME_TRANS</t>
  </si>
  <si>
    <t>それで、てんそうもとのゲームボーイのポケモンゲームは{NEW}どれなの？</t>
  </si>
  <si>
    <t>And which Game Boy POKéMON game are you transferring from?</t>
  </si>
  <si>
    <t>Très bien!{NEW}Et de quelle version s’agit-il?</t>
  </si>
  <si>
    <t>¿Y desde qué juego de POKéMON de Game Boy vas a transferir?</t>
  </si>
  <si>
    <t>E de qual jogo de POKéMON você vai fazer a transferência?</t>
  </si>
  <si>
    <t>DIA_WHAT_LANG_TRANS</t>
  </si>
  <si>
    <t>てんそうもとのゲームボーイのポケモンゲームは{NEW}どのげんごをつかっているの？</t>
  </si>
  <si>
    <t>What language is the Game Boy POKéMON game that you’re transferring from?</t>
  </si>
  <si>
    <t>Tout d’abord, quelle est la langue de la version Game Boy à partir de laquelle tu veux faire un transfert?</t>
  </si>
  <si>
    <t>¿En qué idioma está el juego de POKéMON de Game Boy desde el que vas a transferir?</t>
  </si>
  <si>
    <t>Qual é o idioma do jogo de POKéMON de onde você vai fazer a transferência?</t>
  </si>
  <si>
    <t>DIA_NO_GB_ROM</t>
  </si>
  <si>
    <t>わるいんだけど、そのげんごのバージョンは、いま{NEW}サポートできていないの。</t>
  </si>
  <si>
    <t>I’m sorry, but that version in that language is not currently supported.</t>
  </si>
  <si>
    <t>Je suis désolée, mais cette langue n’est pas encore prise en charge pour cette version.</t>
  </si>
  <si>
    <t>Lo siento, pero el juego en ese idioma no es compatible actualmente.</t>
  </si>
  <si>
    <t>Me desculpe, mas essa versão de jogo nesse idioma ainda não é suportado.</t>
  </si>
  <si>
    <t>DIA_IN_BOX</t>
  </si>
  <si>
    <t>さてと！　てんそうされるポケモンをみてみよー！{CLR}わすれないでね、ポケモンがてんそうされたら、もうにどと{NEW}ゲームボーイのカートリッジにもどされることができないの。{CLR}じゅんびができたら、「けってい」をせんたくすること、{NEW}また、ゲームボーイのカートリッジにいるままに{NEW}したかったら、「キャンセル」をせんたくすること。</t>
  </si>
  <si>
    <t>Alright! Let’s take a look at the POKéMON that will be transfered. Please remember, once a POKéMON is transfered, it CANNOT be returned to the Game Boy Game Pak. Select confirm once you’re ready, or select cancel if you want to keep the POKéMON on your Game Boy Game Pak.</t>
  </si>
  <si>
    <t>Youpi!{NEW}Voyons les POKéMON qui seront transférés.{NEW}Garde bien en tête qu’une fois un POKéMON transféré, il ne pourra JAMAIS revenir dans son jeu d’origine. Confime si tout est bon pour toi, ou annule si t’as changé d’avis.</t>
  </si>
  <si>
    <t>¡Muy bien! Echemos un vistazo a los POKéMON que transferirás. Recuerda que, una vez transferido un POKéMON, NO PUEDE devolverse al cartucho de Game Boy. Selecciona confirmar cuando todo esté listo, o cancelar si quieres mantener al POKéMON en tu cartucho de Game Boy.</t>
  </si>
  <si>
    <t>Certo! Vamos dar uma olhada nos POKéMON que serão transferidos. Por favor, lembre-se que depois de transferidos, seus POKéMON NÃO poderão retornar para o seu jogo de origem. Selecione CONFIRMAR quando estiver pronto, ou CANCELAR caso queira manter seus POKéMON no seu jogo de Game Boy.</t>
  </si>
  <si>
    <t>DIA_MYTHIC_CONVERT</t>
  </si>
  <si>
    <t>おー！　めずらしいまぼろしのポケモンがいるみたいよ！{NEW}めずらしいため、アタシのきかいがオーバーロードして{NEW}しまったようなの。{CLR}もしよかったらね、そのポケモンをあんていさせることが{NEW}できるんだけど、であったばしょ、OT、TIDや{NEW}いろちがいかどうかなどのじょうほうがかわってしまうの。{CLR}あるいは、そのままにしておくことができるけどね、{NEW}しょうらいには、てんそうできるかは、アタシがほしょう{NEW}できないの。{CLR}あんていさせてほしい？ いま、ボックスにはいっている{NEW}まぼろしのポケモンみんなにあてはまるの。</t>
  </si>
  <si>
    <t>It looks like you have a rare Mythical POKéMON! Due to their rarity, it seems they’ve overloaded the machine. I can stablize them if you’d like, but it’ll change some things like met location, OT, TID, and Shininess. Otherwise I can leave them as is, but there’s no guarentee that they’ll be transferrable in the future. Do you want me to stablize them? This will apply to all of the Mythical POKéMON currently in your box.</t>
  </si>
  <si>
    <t>Il semblerait que t’as un POKéMON Fabuleux!{NEW}Sa rareté a mis machine en surcharge, mais t’inquiètes, je suis mesure de le stabiliser! Mais ça nécessite de modifier des trucs comme sa provenance, son DO, son ID et son caractère chromatique. On peut le laisser tel quel, mais je ne garantis pas qu’il sera toujours transférable à l’avenir. Tu veux que je le stabilise? Ce choix s’appliquera à tous les POKéMON Fabuleux de la BOITE.</t>
  </si>
  <si>
    <t>¡Parece que tienes un POKéMON mítico muy raro! Debido a su rareza, la máquina se sobrecargó. Puedo estabilizarlo si quieres, pero cambiarán algunos datos como el lugar de encuentro, el EO, el ID y si es Brillante. De lo contrario, puedo dejarlo como está, pero no hay garantía de que se pueda transferir en el futuro. ¿Quieres que lo estabilice? Esto se aplicará a todos los POKéMON míticos que estén en tu caja actualmente.</t>
  </si>
  <si>
    <t>Parece que você tem pelo menos um raro POKéMON mítico! Devido a sua raridade, parece que eles sobrecarregaram a máquina. Eu posso estabilizá-los se quiser, mas isso vai alterar algumas coisas, como o local de origem, OT, TID e “brilho”. Ou então, eu posso deixá-los como estão, mas não tenho garantias se serão transferíveis no futuro. Quer que eu os estabilize? Isso será aplicado para todos os POKéMON Míticos que estão atualmente na sua CAIXA.</t>
  </si>
  <si>
    <t>DIA_CANCEL</t>
  </si>
  <si>
    <t>わかった、しんぱいしないでね！　きがかわったら、{NEW}きがるにもどってきてね！　じゃあ、またねー！</t>
  </si>
  <si>
    <t>No worries! Feel free to come back if you change your mind! See you around!</t>
  </si>
  <si>
    <t>T’inquiètes!{NEW}Reviens quand tu veux si tu changes d’avis!{NEW}À plus tard!</t>
  </si>
  <si>
    <t>¡No te preocupes! ¡Vuelve cuando quieras si cambias de opinión!{NEW}¡Nos vemos!</t>
  </si>
  <si>
    <t>Sem problemas! Sinta-se livre para voltar caso mude de ideia! Até mais!</t>
  </si>
  <si>
    <t>DIA_SOME_INVALID_PKMN</t>
  </si>
  <si>
    <t>いまのボックスからてんそうできないポケモンが{NEW}すくなくともいっぴきいるみたいなの。{CLR}もちもののあるポケモンや、ふせいなしゅだんでしゅうせい{NEW}されたポケモンは、てんそうすることができないの。{CLR}ほかのポケモンは、もんだいなくてんそうされるんだけどね！</t>
  </si>
  <si>
    <t>I see there is at least one POKéMON that cannot be transferred from your current box. POKéMON holding items or modified incorrectly through unintended means cannot be transferred. The other POKéMON will transfer just fine though!</t>
  </si>
  <si>
    <t>Je constate qu’il y a au moins un POKéMON impossible à transférer dans la BOITE actuelle. Les POKéMON tenant un objet ne peuvent pas être transférés. Il en va de même pour ceux ayant été sujets à des modifications bancales avec des moyens douteux. Mais t’inquiètes pas, tes autres POKéMON peuvent poursuivre le processus!</t>
  </si>
  <si>
    <t>Veo que hay al menos un POKéMON que no se puede transferir desde tu caja actual. Los POKéMON que llevan objetos o que fueron modificados incorrectamente por medios no autorizados no pueden transferirse. ¡Pero los demás POKéMON se transferirán sin problemas!</t>
  </si>
  <si>
    <t>Vejo que pelo menos um POKéMON não pode ser transferido da sua caixa atual. POKéMON que estejam segurando itens ou modificados incorretamente por meios obscuros não podem ser transferidos. Os outros POKéMON serão transferidos normalmente entretanto!</t>
  </si>
  <si>
    <t>DIA_MENU_BACK</t>
  </si>
  <si>
    <t>わかった、しんぱいしないでね！　いつでもきがるに{NEW}もどってきてね！</t>
  </si>
  <si>
    <t>No worries! Feel free to come back any time!</t>
  </si>
  <si>
    <t>T’inquiètes!{NEW}Reviens quand tu veux si tu changes d’avis!</t>
  </si>
  <si>
    <t>¡No te preocupes! ¡Vuelve cuando quieras!</t>
  </si>
  <si>
    <t>Sem problema! Sinta-se livre para voltar a qualquer hora!</t>
  </si>
  <si>
    <t>DIA_IS_MISSINGNO</t>
  </si>
  <si>
    <t>‥‥アナタのポケモンのなかのいっひきが、てんそうきかいに{NEW}じゃましているようなの‥‥{CLR}でもね、ただのグラフィックスのもんだいにみえるから、{NEW}さきにすすめるのよ！</t>
  </si>
  <si>
    <t>…It seems like one of your POKéMON is messing with the machine! It looks to only be graphical though, so we can continue!</t>
  </si>
  <si>
    <t>… Un de tes POKéMON met le souk dans la machine… Mais le souci n’a l’air que graphique, alors continuons!</t>
  </si>
  <si>
    <t>...Parece que uno de tus POKéMON está interfiriendo con la máquina... Aunque aparentemente solo es un error gráfico, ¡así que podemos continuar!</t>
  </si>
  <si>
    <t>...parece que um de seus POKéMON está interferindo com a máquina... Entretando, parece ser apenas esteticamente, então podemos continuar!</t>
  </si>
  <si>
    <t>DIA_ERROR_COLOSSEUM</t>
  </si>
  <si>
    <t>こうかんのへやじゃなくて、コロシアムにいったみたいだね！{NEW}もういちどしてみよっか！</t>
  </si>
  <si>
    <t>It looks like you went to the colosseum instead of the trading room! Let’s try that again!</t>
  </si>
  <si>
    <t>Oupsi, t’es visiblement allé dans le Colisée au lieu du Club Link!{NEW}Réessayons!</t>
  </si>
  <si>
    <t>¡Parece que fuiste al coliseo en lugar de a la sala de intercambio!{NEW}¡Intentémoslo de nuevo!</t>
  </si>
  <si>
    <t>Parece que você escolheu a opção de COLISEU em vez da SALA DE TROCAS! Vamos tentar de novo!</t>
  </si>
  <si>
    <t>DIA_ERROR_COM_ENDED</t>
  </si>
  <si>
    <t>もうひとつのほんたいとのつうしんは、しゅうりょう{NEW}されたの。もういちどしてみよっか！</t>
  </si>
  <si>
    <t>Communication with the other device was terminated. Let’s try that again!</t>
  </si>
  <si>
    <t>La communication avec l’autre Game Boy a été interrompue.{NEW}Réessayons!</t>
  </si>
  <si>
    <t>Se interrumpió la comunicación con el otro dispositivo. ¡Intentémoslo de nuevo!</t>
  </si>
  <si>
    <t>A comunicação com o outro aparelho foi encerrada. Vamos tentar novamente!</t>
  </si>
  <si>
    <t>DIA_ERROR_DISCONNECT</t>
  </si>
  <si>
    <t>ゲームボーイカラーせんようつうしんケーブルは{NEW}ぬかれたようなの‥‥　もういちどしてみよっか！</t>
  </si>
  <si>
    <t>It looks like the Game Boy Color Link Cable was disconnected… Let’s try that again!</t>
  </si>
  <si>
    <t>Le Câble Link de Game Boy Color semble avoir été déconnecté.{NEW}Réessayons!</t>
  </si>
  <si>
    <t>Parece que el cable link de Game Boy Color se desconectó... ¡Intentémoslo de nuevo!</t>
  </si>
  <si>
    <t>Parece que o Cabo Link do GBC foi desconectado... Vamos tentar de novo!</t>
  </si>
  <si>
    <t>DIA_ERROR_TIME_ONE</t>
  </si>
  <si>
    <t>せつぞくがタイムアウトしたようなの‥‥{NEW}もういちどしてみよっか！</t>
  </si>
  <si>
    <t>It looks like the connection timed out… Let’s try that again!</t>
  </si>
  <si>
    <t>La connexion semble avoir expiré…{NEW}Réessayons!</t>
  </si>
  <si>
    <t>Parece que se agotó el tiempo de conexión... ¡Intentémoslo de nuevo!</t>
  </si>
  <si>
    <t>Parece que a conexão atingiu o tempo limite... Vamos tentar de novo!</t>
  </si>
  <si>
    <t>DIA_ERROR_TIME_TWO</t>
  </si>
  <si>
    <t>It seems like the connection timed out… Let’s try that again!</t>
  </si>
  <si>
    <t>Al parecer se agotó el tiempo de conexión... ¡Intentémoslo de nuevo!</t>
  </si>
  <si>
    <t>DIA_WHAT_LANG_EVENT</t>
  </si>
  <si>
    <t>イベントのそうしんさきのゲームボーイのポケモンゲームは、{NEW}どのげんごをつかっているの？</t>
  </si>
  <si>
    <t>What language is the Game Boy POKéMON game that you want to send an event to?</t>
  </si>
  <si>
    <t>Quelle est la langue de la version vers laquelle tu veux envoyer un évènement?</t>
  </si>
  <si>
    <t>¿En qué idioma está el juego de POKéMON de Game Boy al que quieres enviar un evento?</t>
  </si>
  <si>
    <t>Em que idioma está o jogo POKéMON de Game Boy para qual você quer enviar o evento?</t>
  </si>
  <si>
    <t>DIA_WHAT_GAME_EVENT</t>
  </si>
  <si>
    <t>それで、イベントのそうしんさきのゲームボーイの{NEW}ポケモンゲームはどれなの？</t>
  </si>
  <si>
    <t>And which Game Boy POKéMON game do you want to send an event to?</t>
  </si>
  <si>
    <t>Et vers quelle version veux-tu envoyer un évènement?</t>
  </si>
  <si>
    <t>¿Y a qué juego de POKéMON de Game Boy quieres enviar un evento?</t>
  </si>
  <si>
    <t>E qual é o jogo POKéMON de Game Boy que você quer enviar o evento?</t>
  </si>
  <si>
    <t>DIA_K_DEX_NOT_FULL</t>
  </si>
  <si>
    <t>ごめんなさいね、トレーナー。カントーちほうからの{NEW}ポケモン150ひきすべて、まだつかまえて{NEW}いないみたいなんだけど。{CLR}すべてをつかまえにいってきてね。それで、イベントを{NEW}おくることができるようになるわ！</t>
  </si>
  <si>
    <t>Sorry TRAINER, it looks like you haven’t caught all 150 POKéMON from the KANTO region yet. Go out and catch them all and then we’ll be able to send over the event!</t>
  </si>
  <si>
    <t>Mes excuses DRESSEUR, mais tu n’as visiblement pas encore capturé les 150 POKéMON de KANTO. Retourne à l’aventure pour les attraper afin qu’on puisse envoyer l’évènement!</t>
  </si>
  <si>
    <t xml:space="preserve">Lo siento, ENTRENADOR, parece que aún no has atrapado a los 150 POKéMON de la región de Kanto. ¡Sal ahí fuera, atrápalos a todos y entonces podremos enviar el evento!
</t>
  </si>
  <si>
    <t>Me desculpe TREINADOR(A), mas parece que você ainda não capturou todos os 150 POKéMON da região de KANTO ainda. Vá explorar e pegue todos eles e então nós vamos conseguir te enviar o evento!</t>
  </si>
  <si>
    <t>DIA_J_DEX_NOT_FULL</t>
  </si>
  <si>
    <t>ごめんなさいね、トレーナー。ジョウトちほうからの{NEW}あたらしいポケモン99ひきすべて、まだつかまえて{NEW}いないみたいなんだけど。{CLR}すべてをつかまえにいってきてね。それで、イベントを{NEW}おくることができるようになるわ！</t>
  </si>
  <si>
    <t>Sorry TRAINER, it looks like you haven’t caught all 99 new POKéMON from the JOHTO region yet. Go out and catch them all and then we’ll be able to send over the event!</t>
  </si>
  <si>
    <t>Mes excuses DRESSEUR, mais tu n’as visiblement pas encore capturé les 99 nouveaux POKéMON de JOHTO. Retourne à l’aventure pour les attraper afin qu’on puisse envoyer l’évènement!</t>
  </si>
  <si>
    <t>Lo siento, ENTRENADOR, parece que aún no has atrapado a los 99 nuevos POKéMON de la región de Johto. ¡Sal ahí fuera, atrápalos a todos y entonces podremos enviar el evento!</t>
  </si>
  <si>
    <t>Me desculpe TREINADOR(A), mas parece que você ainda não capturou todos os 99 novos POKéMON da região de JOHTO. Vá explorar e pegue todos eles e então nós vamos conseguir te enviar o evento!</t>
  </si>
  <si>
    <t>RSEFRLG</t>
  </si>
  <si>
    <t>dia_textGreet_rse</t>
  </si>
  <si>
    <t>gen3Box</t>
  </si>
  <si>
    <t>わたしは　おさないころ{NEW}ポケモン　トレーナーとして{SCL}せかいを　たびした</t>
  </si>
  <si>
    <t>When I was young, I traveled the world{NEW}as a POKéMON TRAINER.</t>
  </si>
  <si>
    <t>Quand j’étais jeune, j’étais DRESSEUR{NEW}de POKéMON et j’ai parcouru le monde.</t>
  </si>
  <si>
    <t>Cuando era joven, viajé por el{NEW}mundo como ENTRENADOR{NEW}POKéMON.</t>
  </si>
  <si>
    <t>Quando eu era jovem, eu viajei pelo mundo{NEW}como um TREINADOR POKéMON.</t>
  </si>
  <si>
    <t>dia_textGreet_frlg</t>
  </si>
  <si>
    <t>いまは　そうみえない　かもしれんが{NEW}わかいころは‥‥</t>
  </si>
  <si>
    <t>I may not look like much now,{NEW}but when I was younger…</t>
  </si>
  <si>
    <t>Je sais que c’est dur à croire,{NEW}mais quand j’étais plus jeune…</t>
  </si>
  <si>
    <t>Puede que ahora no parezca{NEW}gran cosa, pero cuando{NEW}era más joven…</t>
  </si>
  <si>
    <t>Posso não parecer grande coisa agora,{NEW}mas quando eu era jovem…</t>
  </si>
  <si>
    <t>dia_textMoveBox_rs</t>
  </si>
  <si>
    <t>{MLE}ああ　そうか{NEW}ドアを　あけねばな！</t>
  </si>
  <si>
    <t>{MLE}Oh, of course, I have to unlock the door!</t>
  </si>
  <si>
    <t>{MLE}Ah oui attends, il faut que je déverouille la porte!</t>
  </si>
  <si>
    <t>{MLE}¡Oh, claro, tengo que abrir la puerta!</t>
  </si>
  <si>
    <t>{MLE}Ah, é mesmo, tenho que abrir a porta!</t>
  </si>
  <si>
    <t>dia_textMoveBox_frlg</t>
  </si>
  <si>
    <t>{MLE}ああ　そうか{NEW}はこを　うごかさねばな！</t>
  </si>
  <si>
    <t>{MLE}Oh, of course, I have to move the boxes!</t>
  </si>
  <si>
    <t>{MLE}Ah oui attends, il faut que je bouge les cartons!</t>
  </si>
  <si>
    <t>{MLE}¡Oh, claro, tengo que mover las cajas!</t>
  </si>
  <si>
    <t>{MLE}Ah, é mesmo, tenho que mover essas caixas!</t>
  </si>
  <si>
    <t>dia_textMoveBox_e</t>
  </si>
  <si>
    <t>{MLE}ああ　そうか{NEW}しょくぶつを　うごかさねばな！</t>
  </si>
  <si>
    <t>{MLE}Oh, of course, I have to move the plants!</t>
  </si>
  <si>
    <t>{MLE}Ah oui attends, il faut que je bouge les plantes!</t>
  </si>
  <si>
    <t>{MLE}¡Oh, claro, tengo que mover las plantas!</t>
  </si>
  <si>
    <t>{MLE}Ah, é mesmo, tenho que mover as plantas!</t>
  </si>
  <si>
    <t>dia_textWeHere_r</t>
  </si>
  <si>
    <t>{MLE}ハンサム『わたしは　ホウエンちほうに{NEW}きたのは　ボスのマツブサを{SCL}さがすためだ{CLR}また　ともだちの　マコモはかせの{NEW}てつだいのため　なんだ{CLR}きみも　そのために　きたんだよな？{NEW}ちがうか？{CLR}じゅんびが　できていると　はかせに{NEW}つたえる{CLR}さあ！　いくぞ！</t>
  </si>
  <si>
    <t>{MLE}LOOKER: I am here in HOENN to find the leader MAXIE.{CLR}As well, I am helping my friend PROF. FENNEL.{CLR}This is why you are here, no? I shall tell her you are ready.{SCL}Come! Allons-y!</t>
  </si>
  <si>
    <t>{MLE}BELADONIS: Je suis à HOENN pour trouver MAX.{CLR}J’assiste également une amie, la PROF. ORYSE.{CLR}C’est bien la raison de ta présence non? Je vais la prévenir que t’es là.{SCL}Allons-y!</t>
  </si>
  <si>
    <t>{MLE}LOOKER: Estoy aquí en HOENN para encontrar al líder MAXIE.{CLR}Además, estoy ayudando a mi amiga la PROF. FENNEL.{CLR} Por eso estás aquí, ¿no? Le diré que ya está todo listo.{SCL}¡Ven! ¡Allons-y!</t>
  </si>
  <si>
    <t>{MLE}LOOKER: Eu estou aqui em HOENN para encontrar o líder MAXIE.{CLR}E também, estou ajudando minha amiga PROF.ª FENNEL.{CLR}É por isso que você está aqui, não é?{NEW}Vou avisá-la que você está com tudo pronto.{SCL}Venha! Vamos!</t>
  </si>
  <si>
    <t>dia_textWeHere_s</t>
  </si>
  <si>
    <t>{MLE}ハンサム『わたしは　ホウエンちほうに{NEW}きたのは　ボスのアオギリを{SCL}さがすためだ{CLR}また　ともだちの　マコモはかせの{NEW}てつだいのため　なんだ{CLR}きみも　そのために　きたんだよな？{NEW}ちがうか？{CLR}じゅんびが　できていると　はかせに{NEW}つたえる{CLR}さあ！　いくぞ！</t>
  </si>
  <si>
    <t>{MLE}LOOKER: I am here in HOENN to find the leader ARCHIE.{CLR}As well, I am helping my friend PROF. FENNEL.{CLR}This is why you are here, no? I shall tell her you are ready.{SCL}Come! Allons-y!</t>
  </si>
  <si>
    <t>{MLE}BELADONIS: Je suis à HOENN pour trouver ARTHUR.{CLR}J’assiste également une amie, la PROF. ORYSE.{CLR}C’est bien la raison de ta présence non? Je vais la prévenir que t’es là.{SCL}Allons-y!</t>
  </si>
  <si>
    <t>{MLE}LOOKER: Estoy aquí en HOENN para encontrar al líder ARCHIE.{CLR}Además, estoy ayudando a mi amiga la PROF. FENNEL.{CLR}Por eso estás aquí, ¿no? Le diré que ya está todo listo.{SCL}¡Ven! ¡Allons-y!</t>
  </si>
  <si>
    <t>{MLE}LOOKER: Eu estou aqui em HOENN para encontrar o líder ARCHIE.{CLR}E também, estou ajudando minha amiga PROF.ª FENNEL.{CLR}É por isso que você está aqui, não é?{NEW}Vou avisá-la que você está com tudo pronto.{SCL}Venha! Vamos!</t>
  </si>
  <si>
    <t>dia_textWeHere_frlg</t>
  </si>
  <si>
    <t>{MLE}ハンサム『わたしは　カントーちほうに{NEW}きたのは　ボスのサカキを{SCL}さがすためだ{CLR}また　ともだちの　マコモはかせの{NEW}てつだいのため　なんだ{CLR}きみも　そのために　きたんだよな？{NEW}ちがうか？{CLR}じゅんびが　できていると　はかせに{NEW}つたえる{CLR}さあ！　いくぞ！</t>
  </si>
  <si>
    <t>{MLE}LOOKER: I am here in KANTO to find the leader GIOVANNI.{CLR}As well, I am helping my friend PROF. FENNEL.{CLR}This is why you are here, no? I shall tell her you are ready.{SCL}Come! Allons-y!</t>
  </si>
  <si>
    <t>{MLE}BELADONIS: Je suis à KANTO pour trouver GIOVANNI.{CLR}J’assiste également une amie, la PROF. ORYSE.{CLR}C’est bien la raison de ta présence non? Je vais la prévenir que t’es là.{SCL}Allons-y!</t>
  </si>
  <si>
    <t>{MLE}LOOKER: Estoy aquí en KANTO para encontrar al líder GIOVANNI.{CLR} Además, estoy ayudando a mi amiga la PROF. FENNEL.{CLR} Por eso estás aquí, ¿no? Le diré que ya está todo listo.{SCL}¡Ven! ¡Allons-y!</t>
  </si>
  <si>
    <t>{MLE}LOOKER: Eu estou aqui em KANTO para encontrar o líder GIOVANNI.{CLR}E também, estou ajudando minha amiga PROF.ª FENNEL.{CLR}É por isso que você está aqui, não é?{NEW}Vou avisá-la que você está com tudo pronto.{SCL}Venha! Allons-y!</t>
  </si>
  <si>
    <t>dia_textWeHere_e</t>
  </si>
  <si>
    <t>"Allons-y!" is taken from the scientist running the Poké Transfer Lab and Black/White/Black 2/White 2</t>
  </si>
  <si>
    <t>{MLE}ハンサム『わたしは　ホウエンちほうに{NEW}きたのは　ボスのマツブサと{SCL}アオギリを　さがすためだ{CLR}また　ともだちの　マコモはかせの{NEW}てつだいのため　なんだ{CLR}きみも　そのために　きたんだよな？{NEW}ちがうか？{CLR}じゅんびが　できていると　はかせに{NEW}つたえる{CLR}さあ！　いくぞ！</t>
  </si>
  <si>
    <t>{MLE}LOOKER: I am here in HOENN to find the leaders MAXIE and ARCHIE.{CLR}As well, I am helping my friend PROF. FENNEL.{CLR}This is why you are here, no? I shall tell her you are ready.{SCL}Come! Allons-y!</t>
  </si>
  <si>
    <t>{MLE}BELADONIS: Je suis à HOENN pour trouver MAX et ARTHUR.{CLR}J’assiste également une amie, la PROF. ORYSE{CLR}C’est bien la raison que de ta présence non? Je vais la prévenir que t’es là.{SCL}Allons-y!</t>
  </si>
  <si>
    <t>{MLE}LOOKER: Estoy aquí en HOENN para encontrar a los líderes MAXIE y ARCHIE.{CLR} Además, estoy ayudando a mi amiga la PROF. FENNEL.{CLR} Por eso estás aquí, ¿no? Le diré que ya está todo listo.{SCL}¡Ven! ¡Allons-y!</t>
  </si>
  <si>
    <t>{MLE}LOOKER: Eu estou aqui em HOENN para encontrar os líderes MAXIE e ARCHIE.{CLR}E também, estou ajudando minha amiga PROF.ª FENNEL.{CLR}É por isso que você está aqui, não é?{NEW}Vou avisá-la que você está com tudo pronto.{SCL}Venha! Vamos!</t>
  </si>
  <si>
    <t>dia_textRecieved</t>
  </si>
  <si>
    <t>{DEF}{PLR}のポケモンは{NEW}パソコンに　おくられた！</t>
  </si>
  <si>
    <t>{DEF}{PLR}’S POKéMON were sent to the PC!</t>
  </si>
  <si>
    <t>{DEF}{PLR}Les POKéMON de {PLR} sont envoyés au PC!</t>
  </si>
  <si>
    <t>¡Los POKéMON de {DEF}{PLR} se enviaron a la PC!</t>
  </si>
  <si>
    <t>Os POKéMON de {DEF}{PLR} foram enviados para o PC!</t>
  </si>
  <si>
    <t>dia_textYouMustBe_first</t>
  </si>
  <si>
    <t>おお！　きみは　{PLR}だよな！{NEW}きみが　くると　きいていたんだ{CLR}おっと！　へんそうしたまま{NEW}だったね！　しっけい！{CLR}というか　じこしょうかいを{NEW}させていただこう</t>
  </si>
  <si>
    <t>Ah! You must be {PLR}! I was told you’d be coming.{CLR}Oh! I still wear my disguise! Pardon! Or, rather, let me introduce myself.</t>
  </si>
  <si>
    <t>Oh! Tu dois être {PLR}! On m’a averti de ta venue.{CLR}Ah mince, désolé je porte encore mon déguisement! Laisse-moi me présenter.</t>
  </si>
  <si>
    <t>¡Ah! ¡Tú debes ser {PLR}! Me dijeron que vendrías.{CLR}¡Oh! ¡Aún llevo puesto mi disfraz! ¡Perdón! O, mejor dicho, permíteme presentarme.</t>
  </si>
  <si>
    <t>Ah! Você deve ser {PLR}! Me disseram que você viria.{CLR}Opa! Eu ainda estou com o disfarce! Pardon! Ou melhor dizendo, permita que eu me apresente.</t>
  </si>
  <si>
    <t>dia_textYouMustBe_second</t>
  </si>
  <si>
    <t>おお　{PLR}か！{NEW}よく　もどったぞ！{SCL}また　あえて　うれしい！{CLR}おっと！　へんそうしたまま{NEW}だったね！　しっけい！</t>
  </si>
  <si>
    <t>Ah, {PLR}! Welcome back! Good to see you again!{CLR}Oh! I still wear my disguise! Pardon!</t>
  </si>
  <si>
    <t>Oh, te revoilà {PLR}! Ravi de te revoir.{CLR}Ah mince, désolé je porte encore mon déguisement!</t>
  </si>
  <si>
    <t>¡Ah, {PLR}! ¡Volviste! ¡Qué gusto verte otra vez!{CLR}¡Oh! ¡Aún llevo puesto mi disfraz! ¡Perdón!{MLE}</t>
  </si>
  <si>
    <t>Ah, {PLR}! Já voltou! Que bom te ver novamente!{CLR}Opa! Ainda estou com meu disfarce! Pardon!</t>
  </si>
  <si>
    <t>dia_textIAm_first</t>
  </si>
  <si>
    <t>{MLE}わたしは　せかいを　またに　かける{NEW}こくさいけいさつの　メンバーである{CLR}なまえは‥‥　いや　きみには{NEW}コードネームを　おしえよう{CLR}そう　コードネームは　ハンサム！</t>
  </si>
  <si>
    <t>{MLE}I am a globe-trotting elite of the International Police.{CLR}My name…{SCL}Ah, no, I shall inform you of my code name only.{CLR}My code name, it is LOOKER!</t>
  </si>
  <si>
    <t>{MLE}Je fais partie de l’élite itinérante des Forces de Police Internationales.{CLR}Mon nom est...{SCL}Désolé, je ne peux pas le dévoiler.{CLR}Appele-moi par mon nom de code: BELADONIS!</t>
  </si>
  <si>
    <t>{MLE}Soy un agente de élite de la Policía Internacional que recorre el mundo.{CLR}Me llamo…{SCL}Ah, no, solo te diré mi nombre en clave.{CLR} ¡Mi nombre clave es LOOKER!</t>
  </si>
  <si>
    <t>{MLE}Eu sou um agente de elite da Polícia Internacional que percorre o mundo todo.{CLR}Meu nome é...{CLR}Ah, não, eu só posso te dizer o meu codinome. {CLR}Meu codinome é LOOKER!</t>
  </si>
  <si>
    <t>dia_textIAm_second</t>
  </si>
  <si>
    <t>{MLE}せかいを　またに　かける{NEW}こくさいけいさつの　メンバーである{SCL}わたしだよ！{CLR}そう　コードネームは　ハンサム！</t>
  </si>
  <si>
    <t>{MLE}It is I, globe-trotting elite of the International Police.{CLR}My code name, it is LOOKER!</t>
  </si>
  <si>
    <t>{MLE}C’est moi, nom de code: BELADONIS!{CLR}De l’élite itinérante des Forces de Police Internationales!</t>
  </si>
  <si>
    <t>{MLE}Soy yo, el agente de élite de la Policía Internacional que recorre el mundo.{CLR}¡Mi nombre clave es LOOKER!</t>
  </si>
  <si>
    <t>{MLE}Sou eu, o agente de elite da Polícia Internacional que percorre o mundo todo.{CLR}Meu codinome é LOOKER!</t>
  </si>
  <si>
    <t>dia_textPCConvo</t>
  </si>
  <si>
    <t>{FPC}マコモ『あー　ハンサム！{NEW}{PLR}は　もう　ついたという{SCL}ことだよね？{CLR}{MLE}ハンサム『そうとも！　ポケモンを{NEW}うけとるじゅんびが　できているよ！{CLR}{FPC}マコモ『すばらしい！　まもなく{NEW}おくるよ‥　スタンバイしてね！</t>
  </si>
  <si>
    <t>{FPC}FENNEL: Ah, LOOKER! I take it {PLR} has arrived?{CLR}{MLE}LOOKER: Indeed! They’re ready to receive their POKéMON!{CLR}{FPC}FENNEL: Excellent! I’ll send them over momentarily… stand by!</t>
  </si>
  <si>
    <t>{FPC}ORYSE: Ah, BELADONIS! J’ai cru comprendre {PLR} était là?{CLR}{MLE}BELADONIS: Effectivement! En place pour recevoir son colis!{CLR}{FPC}ORYSE: Parfait! J’envoie ça sous peu, une minute...</t>
  </si>
  <si>
    <t>{FPC}FENNEL: ¡Ah, LOOKER! ¿Supongo que {PLR} ya llegó?{CLR}{MLE}LOOKER: ¡En efecto! ¡Están listos para recibir sus POKéMON!{CLR}{FPC}FENNEL: ¡Excelente! Los enviaré en un momento… ¡esperen un poco!</t>
  </si>
  <si>
    <t>{FPC}FENNEL: Ah, LOOKER! Acredito que {PLR} já deve ter chegado?{CLR}{MLE}LOOKER: Certamente! E já está esperando para receber seus POKéMON!{CLR}{FPC}FENNEL: Excelente! Vou enviá-los agora mesmo... esperem só um pouquinho!</t>
  </si>
  <si>
    <t>dia_textPCThanks</t>
  </si>
  <si>
    <t>{FPC}マコモ『すべてが　ぶじに　アナタの{NEW}パソコンに　おくれたみたい！{CLR}ふたりとも　てだすけ{NEW}ありがとうございます！</t>
  </si>
  <si>
    <t>{FPC}FENNEL: It looks like everything was sent to your PC successfully!{CLR}Thank you both for your help!</t>
  </si>
  <si>
    <t>{FPC}ORYSE: Tout semble être bien arrivé dans ton PC!{CLR}Merci à vous deux pour l’aide!</t>
  </si>
  <si>
    <t>{FPC}FENNEL: ¡Parece que todo se envió a tu PC con éxito!{CLR}¡Gracias a ambos por su ayuda!</t>
  </si>
  <si>
    <t>{FPC}FENNEL: Parece que todos já foram enviados com sucesso para o seu PC!{CLR}Fico grata a vocês dois pela ajuda!</t>
  </si>
  <si>
    <t>dia_textThank</t>
  </si>
  <si>
    <t>{MLE}{PLR}　よってきてくれて{NEW}ありがとうよ！{CLR}しつれいだけど　へんそうに{NEW}もどらねばならない{SCL}また　あえるときまで！</t>
  </si>
  <si>
    <t>{MLE}Thanks for stopping by, {PLR}!{CLR}If you’ll excuse me, I must return to my disguise.{SCL}Until our paths cross again!</t>
  </si>
  <si>
    <t>{MLE}Merci pour ton temps, {PLR}!{CLR}Maintenant si tu veux bien m’excuser, je dois retourner à ma couverture.{SCL}A la prochaine!</t>
  </si>
  <si>
    <t>{MLE}¡Gracias por pasar, {PLR}!{CLR}Si me disculpas, debo volver a mi disfraz.{SCL}¡Hasta que nuestros caminos se crucen de nuevo!</t>
  </si>
  <si>
    <t>{MLE}Obrigado por me visitar, {PLR}!{CLR}Mas se você me dá licensa, eu preciso voltar para o meu disfarce.{SCL}Até a próxima vez que nossos caminhos se cruzem novamente!</t>
  </si>
  <si>
    <t>dia_textPCFull</t>
  </si>
  <si>
    <t>{FPC}マコモ『パソコンは　もう{NEW}いっぱいのようなの！{CLR}スペースを　あけてきてね{NEW}それで　のこりのポケモンを{SCL}おくることが　できるよ</t>
  </si>
  <si>
    <t>{FPC}FENNEL: It seems like the PC is full!{CLR}Go make some room, and I can send over the rest of your POKéMON.</t>
  </si>
  <si>
    <t>{MLE}ORYSE: Oh, tes BOITES semblent pleines!{CLR}Va faire un peu de place que je puisse envoyer le reste de tes POKéMON.</t>
  </si>
  <si>
    <t>{FPC}FENNEL: ¡Al parecer la PC está llena!{CLR}Ve a hacer algo de espacio y podré enviarte el resto de tus POKéMON.</t>
  </si>
  <si>
    <t>{FPC}FENNEL: Parece que o PC está cheio!{CLR}Vá abrir algum espaço, para que eu possa enviar o restante dos seus POKéMON.</t>
  </si>
  <si>
    <t>dia_textLookerFull</t>
  </si>
  <si>
    <t>{MLE}ハンサム『スペースを　あけてから{NEW}こえを　かけてくれ　{PLR}！{CLR}それまでに　へんそうに　もどるぞ</t>
  </si>
  <si>
    <t>{MLE}LOOKER: Speak to me again after you’ve made room, {PLR}!{CLR}In the meantime, I will return to my disguise.</t>
  </si>
  <si>
    <t>{MLE}BELADONIS: Reviens me parler quand t’auras fais de la place.{CLR}En attendant, je retourne à ma couverture.</t>
  </si>
  <si>
    <t>{MLE}LOOKER: ¡Háblame de nuevo cuando hayas hecho espacio, {PLR}!{CLR}Mientras tanto, volveré a mi disfraz.</t>
  </si>
  <si>
    <t>{MLE}LOOKER: Fale comigo novamente depois que você tenha arranjado mais espaço, {PLR}!{CLR}Enquanto isso, eu tenho que retornar pro meu disfarce.</t>
  </si>
  <si>
    <t>GB</t>
  </si>
  <si>
    <t>sending_text</t>
  </si>
  <si>
    <t>gameboySimpleString</t>
  </si>
  <si>
    <t>データをそうしんちゅう</t>
  </si>
  <si>
    <t>SENDING DATA</t>
  </si>
  <si>
    <t>ENVOI DE DONNÉES...</t>
  </si>
  <si>
    <t>ENVIANDO DATOS</t>
  </si>
  <si>
    <t>ENVIANDO DADOS</t>
  </si>
  <si>
    <t>prof_name</t>
  </si>
  <si>
    <t>マコモ</t>
  </si>
  <si>
    <t>FENNEL</t>
  </si>
  <si>
    <t>ORYSE</t>
  </si>
  <si>
    <t>VIVAN</t>
  </si>
  <si>
    <t>ZANIA</t>
  </si>
  <si>
    <t>ORYZA</t>
  </si>
  <si>
    <t>GENERAL</t>
  </si>
  <si>
    <t>option_english</t>
  </si>
  <si>
    <t>gbaSimpleString</t>
  </si>
  <si>
    <t>えいご</t>
  </si>
  <si>
    <t>ENGLISH</t>
  </si>
  <si>
    <t>ANGLAIS</t>
  </si>
  <si>
    <t>ENGLISCH</t>
  </si>
  <si>
    <t>INGLESE</t>
  </si>
  <si>
    <t>INGLÉS</t>
  </si>
  <si>
    <t>영어</t>
  </si>
  <si>
    <t>Inglês</t>
  </si>
  <si>
    <t>option_japanese</t>
  </si>
  <si>
    <t>にほんご</t>
  </si>
  <si>
    <t>JAPANESE</t>
  </si>
  <si>
    <t>JAPONAIS</t>
  </si>
  <si>
    <t>JAPANISCH</t>
  </si>
  <si>
    <t>GIAPPONESE</t>
  </si>
  <si>
    <t>JAPONÉS</t>
  </si>
  <si>
    <t>일본어</t>
  </si>
  <si>
    <t>Japonês</t>
  </si>
  <si>
    <t>option_spanish</t>
  </si>
  <si>
    <t>スペインご</t>
  </si>
  <si>
    <t>SPANISH</t>
  </si>
  <si>
    <t>ESPAGNOL</t>
  </si>
  <si>
    <t>SPANISCH</t>
  </si>
  <si>
    <t>SPAGNOLO</t>
  </si>
  <si>
    <t>ESPAÑOL</t>
  </si>
  <si>
    <t>스페인어</t>
  </si>
  <si>
    <t>Espanhol</t>
  </si>
  <si>
    <t>option_french</t>
  </si>
  <si>
    <t>フランスご</t>
  </si>
  <si>
    <t>FRENCH</t>
  </si>
  <si>
    <t>FRANÇAIS</t>
  </si>
  <si>
    <t>FRANZÖSISCH</t>
  </si>
  <si>
    <t>FRANCESE</t>
  </si>
  <si>
    <t>FRANCÉS</t>
  </si>
  <si>
    <t>프랑스어</t>
  </si>
  <si>
    <t>Francês</t>
  </si>
  <si>
    <t>option_german</t>
  </si>
  <si>
    <t>ドイツご</t>
  </si>
  <si>
    <t>GERMAN</t>
  </si>
  <si>
    <t>ALLEMAND</t>
  </si>
  <si>
    <t>DEUTSCH</t>
  </si>
  <si>
    <t>TEDESCO</t>
  </si>
  <si>
    <t>ALEMÁN</t>
  </si>
  <si>
    <t>독일어</t>
  </si>
  <si>
    <t>Alemão</t>
  </si>
  <si>
    <t>option_italian</t>
  </si>
  <si>
    <t>イタリアご</t>
  </si>
  <si>
    <t>ITALIAN</t>
  </si>
  <si>
    <t>ITALIEN</t>
  </si>
  <si>
    <t>ITALIENISCH</t>
  </si>
  <si>
    <t>ITALIANO</t>
  </si>
  <si>
    <t>이탈리아어</t>
  </si>
  <si>
    <t>Italiano</t>
  </si>
  <si>
    <t>option_korean</t>
  </si>
  <si>
    <t>かんこくご</t>
  </si>
  <si>
    <t>KOREAN</t>
  </si>
  <si>
    <t>CORÉEN</t>
  </si>
  <si>
    <t>KOREANISCH</t>
  </si>
  <si>
    <t>COREANO</t>
  </si>
  <si>
    <t>한국어</t>
  </si>
  <si>
    <t>Coreano</t>
  </si>
  <si>
    <t>option_green</t>
  </si>
  <si>
    <t>みどり</t>
  </si>
  <si>
    <t>GREEN</t>
  </si>
  <si>
    <t>VERTE</t>
  </si>
  <si>
    <t>GRÜNE</t>
  </si>
  <si>
    <t>VERDE</t>
  </si>
  <si>
    <t>그린</t>
  </si>
  <si>
    <t>option_red</t>
  </si>
  <si>
    <t>あか</t>
  </si>
  <si>
    <t>RED</t>
  </si>
  <si>
    <t>ROUGE</t>
  </si>
  <si>
    <t>ROTE</t>
  </si>
  <si>
    <t>ROSSA</t>
  </si>
  <si>
    <t>ROJA</t>
  </si>
  <si>
    <t>레드</t>
  </si>
  <si>
    <t>option_blue</t>
  </si>
  <si>
    <t>あお</t>
  </si>
  <si>
    <t>BLUE</t>
  </si>
  <si>
    <t>BLEUE</t>
  </si>
  <si>
    <t>BLAUE</t>
  </si>
  <si>
    <t>BLU</t>
  </si>
  <si>
    <t>AZUL</t>
  </si>
  <si>
    <t>블루</t>
  </si>
  <si>
    <t>option_yellow</t>
  </si>
  <si>
    <t>ピカチュウ</t>
  </si>
  <si>
    <t>YELLOW</t>
  </si>
  <si>
    <t>JAUNE</t>
  </si>
  <si>
    <t>GELBE</t>
  </si>
  <si>
    <t>GIALLA</t>
  </si>
  <si>
    <t>AMARILLA</t>
  </si>
  <si>
    <t>피카츄</t>
  </si>
  <si>
    <t>option_gold</t>
  </si>
  <si>
    <t>きん</t>
  </si>
  <si>
    <t>GOLD</t>
  </si>
  <si>
    <t>OR</t>
  </si>
  <si>
    <t>GOLDENE</t>
  </si>
  <si>
    <t>ORO</t>
  </si>
  <si>
    <t>금</t>
  </si>
  <si>
    <t>option_silver</t>
  </si>
  <si>
    <t>ぎん</t>
  </si>
  <si>
    <t>SILVER</t>
  </si>
  <si>
    <t>ARGENT</t>
  </si>
  <si>
    <t>SILBERNE</t>
  </si>
  <si>
    <t>ARGENTO</t>
  </si>
  <si>
    <t>PLATA</t>
  </si>
  <si>
    <t>은</t>
  </si>
  <si>
    <t>option_crystal</t>
  </si>
  <si>
    <t>クリスタル</t>
  </si>
  <si>
    <t>CRYSTAL</t>
  </si>
  <si>
    <t>CRISTAL</t>
  </si>
  <si>
    <t>KRISTALL</t>
  </si>
  <si>
    <t>CRISTALLO</t>
  </si>
  <si>
    <t>크리스탈</t>
  </si>
  <si>
    <t>option_cancel</t>
  </si>
  <si>
    <t>キャンセル</t>
  </si>
  <si>
    <t>Cancel</t>
  </si>
  <si>
    <t>Annuler</t>
  </si>
  <si>
    <t>Annulla</t>
  </si>
  <si>
    <t>Cancelar</t>
  </si>
  <si>
    <t>취소하기</t>
  </si>
  <si>
    <t>press_start</t>
  </si>
  <si>
    <t>{CTR}STARTボタンをおして！{nCTR}</t>
  </si>
  <si>
    <t>{CTR}PUSH THE START BUTTON!{nCTR}</t>
  </si>
  <si>
    <t>{CTR}APPUYEZ SUR START!{nCTR}</t>
  </si>
  <si>
    <t>DRÜCKE START!</t>
  </si>
  <si>
    <t>PREMI START!</t>
  </si>
  <si>
    <t>¡PULSA START!</t>
  </si>
  <si>
    <t>{CTR}¡PRESIONA START!{nCTR}</t>
  </si>
  <si>
    <t>START버튼을 누러!</t>
  </si>
  <si>
    <t>PRESSIONE O BOTÃO START</t>
  </si>
  <si>
    <t>option_transfer</t>
  </si>
  <si>
    <t>ポケモンをてんそう</t>
  </si>
  <si>
    <t>TRANSFER POKéMON</t>
  </si>
  <si>
    <t>TRANSFÉRER POKéMON</t>
  </si>
  <si>
    <t>TRASFERISCI POKéMON</t>
  </si>
  <si>
    <t>TRANSFERIR POKéMON</t>
  </si>
  <si>
    <t>포켓몬을 전송하기</t>
  </si>
  <si>
    <t>option_dreamdex</t>
  </si>
  <si>
    <t>ゆめずかん</t>
  </si>
  <si>
    <t>DREAM DEX</t>
  </si>
  <si>
    <t>ONIRIDEX</t>
  </si>
  <si>
    <t>꿈도감</t>
  </si>
  <si>
    <t>option_credits</t>
  </si>
  <si>
    <t>クレジット</t>
  </si>
  <si>
    <t>CREDITS</t>
  </si>
  <si>
    <t>CRÉDITS</t>
  </si>
  <si>
    <t>RICONOSCIMENTI</t>
  </si>
  <si>
    <t>CRÉDITOS</t>
  </si>
  <si>
    <t>크레딧</t>
  </si>
  <si>
    <t>option_text_debug</t>
  </si>
  <si>
    <t>デバッグテキストビューア</t>
  </si>
  <si>
    <t>Debug Text Viewer</t>
  </si>
  <si>
    <t>Débuggueur de texte</t>
  </si>
  <si>
    <t>Visor de Texto de Depuración</t>
  </si>
  <si>
    <t>Debugar Visualizador de Texto</t>
  </si>
  <si>
    <t>intro_first</t>
  </si>
  <si>
    <t>fullScreen</t>
  </si>
  <si>
    <t>Currently unused</t>
  </si>
  <si>
    <t>どうも！　ポケムーバーGBをしようしてくれて{NEW}ありがとうございます！　ポケムーバーGBは、ゲーム{NEW}ボーイとゲームボーイアドバンスどちらものセーブ{NEW}データをしゅうせいします。{NEW}ちゅうい！　ポケムーバーGBはもうベータばんじゃ{NEW}ないいっぽうで、しようするまえ、ゲームのセーブ{NEW}データをバックアップすることは、すいしょうします。{NEW}ごりょうしょうください。では、たのしんでください！{NEW}{NEW}ーThe Gears of Progress</t>
  </si>
  <si>
    <t>Hello! Thank you for using Poké Transporter GB!{NEW}{NEW} Just as a word of caution- Poké Transporter GB WILL modify both the Game Boy and Game Boy Advance save files.{NEW}{NEW} Please note that while Poké Transporter GB is no longer in beta, save file backups are still recommended before using. With that all being said, please enjoy!{NEW}{NEW}-The Gears of Progress</t>
  </si>
  <si>
    <t>Salut! Merci d’utiliser Poké Transfert GB!{NEW}Petit mot d’avertissement: Poké Transfert GB MODIFIE les sauvegardes des jeux Game Boy ET Game Boy Advance.{NEW}Notez que bien que Poké Transfert GB ne soit plus en bêta, les backups de sauvegardes restent recommandées avant son utilisation. Ceci étant dit, bons transferts!{NEW}-The Gears of Progress</t>
  </si>
  <si>
    <t>¡Hola! ¡Gracias por usar Poké Transporter GB!{NEW}{NEW}Solo como una advertencia: Poké Transporter GB MODIFICARÁ los archivos de guardado tanto de Game Boy como de Game Boy Advance.{NEW}{NEW} Ten en cuenta que, aunque Poké Transporter GB ya no está en fase beta, se recomienda hacer copias de seguridad de tus archivos antes de usarlo. Dicho esto, ¡disfrútalo!{NEW}{NEW}-The Gears of Progress</t>
  </si>
  <si>
    <t>Olá! Obrigado por usar o Poké Transporter GB!{NEW}{NEW} Atenção: Poké Transporter GB VAI modificar os arquivos dos seus jogos de GB e GBA.{NEW}{NEW}Apesar de não estar mais  em fase beta, ainda é recomendável fazer backups. Dito isso, por favor aproveite!{NEW}{NEW}-The Gears of Progress</t>
  </si>
  <si>
    <t>intro_legal</t>
  </si>
  <si>
    <t>ポケムーバーGBは、ポケモンシリーズへのけいあいと{NEW}かんしゃからつくられたもので、りえきなど、いっさい{NEW}かんがえておりません。ポケムーバーGBは、これからも{NEW}ずっとムリョウで、ぶつりてきなカートリッジとして{NEW}はんばいされることは、けっしてありません。げんさくしゃを{NEW}サポートしてください。すべてのポケモンのなまえ、{NEW}ドットえ、そして、おんがくはニンテンドー、{NEW}クリーチャーズと、ゲームフリークにしょゆうされています。{NEW}{CTR}-　つづけるにはAボタンをおして　-{nCTR}</t>
  </si>
  <si>
    <t>Poké Transporter GB was made out of love and appreciation for the POKéMON franchise with no profit in mind. It will ALWAYS be free and never sold as a physical cartridge. Please support the original developers. All POKéMON names, sprites, and music are owned by Nintendo, Creatures, and GAME FREAK.{NEW}{NEW}{CTR}- Press A to continue -{nCTR}</t>
  </si>
  <si>
    <t>Poké Transfert GB a été developpé avec amour et passion pour la licence POKéMON sans aucun objectif de profit.{NEW}Il sera TOUJOURS gratuit et jamais vendu en format physique. Merci de soutenir les développeurs originaux.{NEW}Les noms des POKéMON, les sprites et les musiques sont la propriété de Nintendo, Creatures et GAME FREAK.{CTR}- Appuyez sur A pour continuer -{nCTR}</t>
  </si>
  <si>
    <t>Poké Transporter GB fue creado por amor y aprecio a la franquicia POKéMON sin fines de lucro. SIEMPRE será gratuito y nunca se venderá como un cartucho físico. Por favor, apoya a los desarrolladores originales.{NEW}Todos los nombres de POKéMON, sprites y música son propiedad de Nintendo, Creatures y GAME FREAK.{CTR}- Presiona A para continuar -{nCTR}</t>
  </si>
  <si>
    <t>Poké Transporter GB foi feito por amor pela franquia de POKéMON e sem fins financeiros. Será SEMPRE gratuito e nunca será vendido em forma física.{NEW}Por favor apoie os desenvolvedores originais. Todos os nomes, POKéMON, imagens e recursos relacionados são propriedades da Nintendo, Creatures e GAME FREAK.{CTR}- Aperte A para continuar -{nCTR}</t>
  </si>
  <si>
    <t>cart_load_error</t>
  </si>
  <si>
    <t>creditsBox</t>
  </si>
  <si>
    <t>ポケモンのレポートのよみこみはせいこうしません{NEW}でした。カートリッジをとりはずして、もういちど{NEW}さしこんで、Aボタンをおしてください。{NEW}{NEW}あるいは、このプログラムをもうひとつのゲームボーイ{NEW}アドバンスにてんそうするには、SELECTボタンを{NEW}おしてください。</t>
  </si>
  <si>
    <t>The POKéMON save file was not loaded successfully. Please insert an official POKéMON Game Boy Advance Game Pak, and then press the A button.{NEW}Alternatively, press the SELECT button to send this program to another Game Boy Advance.</t>
  </si>
  <si>
    <t>Échec du chagement de la sauvegarde.{NEW}Retirez la cartouche puis appuyez sur A.{NEW}{NEW}Vous pouvez également appuyer sur SELECT pour envoyer ce programme à une autre Game Boy Advance.</t>
  </si>
  <si>
    <t>El archivo de guardado de POKéMON no se cargó correctamente. Por favor, retira e inserta de nuevo el cartucho y luego presiona el botón A.{NEW}{NEW}O puedes presionar el botón Select para enviar este programa a otra Game Boy Advance.</t>
  </si>
  <si>
    <t>O arquivo de salvamento de POKéMON não foi carregado corretamente. Por favor remova e reinsira o jogo, e então pressione o botão A.{NEW}Como alternativa, pressione o botão SELECT para enviar esse programa para outro Game Boy Advance.</t>
  </si>
  <si>
    <t>pulled_cart_error</t>
  </si>
  <si>
    <t>largeBox</t>
  </si>
  <si>
    <t>ポケモンゲームは、とりはずされました。{NEW}でんげんをきって、プログラムを{NEW}さいきどうしてください。</t>
  </si>
  <si>
    <t>The POKéMON game was removed. Please turn off the system and restart the program.</t>
  </si>
  <si>
    <t>La cartouche a été retirée.{NEW}{NEW}Éteignez la console et redémarrez le programme.</t>
  </si>
  <si>
    <t>El juego de POKéMON fue retirado. Por favor, apaga el sistema y reinicia el programa.</t>
  </si>
  <si>
    <t>O jogo de POKéMON foi removido. Por favor desligue o sistema e reinicie o programa.</t>
  </si>
  <si>
    <t>send_multiboot_instructions</t>
  </si>
  <si>
    <t>ゲームボーイアドバンスせんようつうしんケーブルで{NEW}このほんたいを、マルチブートモードにしたもうひとつの{NEW}ゲームボーイアドバンスにつなげてください。{NEW}{NEW}それで、もうひとつのゲームボーイアドバンスに{NEW}ポケムーバーGBのそうしんをかいしするには、{NEW}Aボタンをおしてください。</t>
  </si>
  <si>
    <t>Please connect this system to another Game Boy Advance in Multiboot mode with a Game Boy Advance Link Cable. {NEW}{NEW}Then, press the A button to begin sending Poké Transporter GB to the second Game Boy Advance.</t>
  </si>
  <si>
    <t>Connectez une autre Game Boy Advance en mode Multiboot à celle-ci avec un Câble Link pour Game Boy Advance.{NEW}{NEW}Appuyez ensuite sur A pour démarrer l’envoi de Poké Transfert GB.</t>
  </si>
  <si>
    <t>Conecta este sistema a otra Game Boy Advance en modo Multiboot con un cable link de Game Boy Advance. {NEW}{NEW}Luego, presiona el botón A para comenzar a enviar Poké Transporter GB a la segunda Game Boy Advance.</t>
  </si>
  <si>
    <t>Por favor conecte esse sistema a outro Game Boy Advance no modo Multiboot através do Cabo Link de Game Boy Advance. {NEW}{NEW}Depois, pressione o botão A para começar a enviar o Poké Transporter GB para o outro Game Boy Advance.</t>
  </si>
  <si>
    <t>send_multiboot_wait</t>
  </si>
  <si>
    <t>ポケムーバーGBをもうひとつのゲームボーイアドバンス{NEW}ほんたいにそうしんちゅう。おまちください。{NEW}{NEW}Bボタンをながおしでキャンセル。</t>
  </si>
  <si>
    <t>Sending Poké Transporter GB to second Game Boy Advance system. Please wait.{NEW}{NEW}Hold the B Button to cancel.</t>
  </si>
  <si>
    <t>Envoi du Poké Transfert GB à l’autre Game Boy Advance.{NEW}Veuillez patienter.{NEW}{NEW}Maintenez B pour annuler.</t>
  </si>
  <si>
    <t>Enviando Poké Transporter GB al segundo sistema Game Boy Advance. Por favor, espera.{NEW}{NEW}Mantén presionado el botón B para cancelar.</t>
  </si>
  <si>
    <t>Enviando Poké Transporter GB para o segundo Game Boy Advance. Por favor aguarde. {NEW}{NEW}Segure o botão B para cancelar.</t>
  </si>
  <si>
    <t>send_multiboot_success</t>
  </si>
  <si>
    <t>ポケムーバーGBはぶじにそうしんされました！{NEW}このゲームボーイアドバンスほんたいのでんげんは{NEW}もうきってもいいです。</t>
  </si>
  <si>
    <t>Poké Transporter GB was sent successfully! You may now power off this GameBoy Advance system.</t>
  </si>
  <si>
    <t>Poké Transfert GB envoyé avec succès!{NEW}Vous pouvez étiendre la Game Boy Advance source.</t>
  </si>
  <si>
    <t>{NEW}¡Poké Transporter GB se envió con éxito! Ya puedes apagar este sistema Game Boy Advance.</t>
  </si>
  <si>
    <t>{NEW}Poké Transporter GB foi enviado com sucesso! Agora você já pode desligar esse GameBoy Advance.</t>
  </si>
  <si>
    <t>send_multiboot_failure</t>
  </si>
  <si>
    <t>ポケムーバーGBそうしんちゅうにエラーが{NEW}はっせいしました。せつめいがめんにもどって{NEW}やりなおすには、Aボタンをおしてください。</t>
  </si>
  <si>
    <t>An error occurred while sending Poké Transporter GB. Press the A button to return to the instructions screen and try again.</t>
  </si>
  <si>
    <t>Une erreur est survenue pendant l’envoi de Poké Transfert GB.{NEW}Appuyez sur A pour revenir à l’écran d’instructions et réessayez.</t>
  </si>
  <si>
    <t>{NEW}Ocurrió un error al enviar Poké Transporter GB. Presiona el botón A para volver a la pantalla de instrucciones e inténtalo de nuevo.</t>
  </si>
  <si>
    <t>{NEW}Um erro ocorreu na transferência do Poké Transporter GB. Pressione o botão A para retornar para a tela de instruções e tentar novamente.</t>
  </si>
  <si>
    <t>kanto_name</t>
  </si>
  <si>
    <t>This is used in the Dex to show the number of Pokemon, hence the colon</t>
  </si>
  <si>
    <t>カントー：</t>
  </si>
  <si>
    <t>KANTO:</t>
  </si>
  <si>
    <t>관동:</t>
  </si>
  <si>
    <t>johto_name</t>
  </si>
  <si>
    <t>Ditto ^</t>
  </si>
  <si>
    <t>ジョウト：</t>
  </si>
  <si>
    <t>JOHTO:</t>
  </si>
  <si>
    <t>성도:</t>
  </si>
  <si>
    <t>link_success</t>
  </si>
  <si>
    <t>mediumBox</t>
  </si>
  <si>
    <t>Extra "empty" characters (_) added to center the text</t>
  </si>
  <si>
    <t>{CTR}せつぞくにせいこう！{NEW}こうかんをたいきちゅう{nCTR}</t>
  </si>
  <si>
    <t>{CTR}Link was successful!{NEW}Waiting for trade{nCTR}</t>
  </si>
  <si>
    <t>{CTR}Connexion établie!{NEW}En attente de l’échange…{nCTR}</t>
  </si>
  <si>
    <t>{NEW}¡Conexión exitosa!{NEW}Esperando intercambio</t>
  </si>
  <si>
    <t>{NEW}{CTR}A conexão foi um sucesso!{nCTR}{CTR}Aguardando troca{nCTR}</t>
  </si>
  <si>
    <t>link_success_yellow</t>
  </si>
  <si>
    <t>{CTR}せつぞくにせいこう！{NEW}たいせんをたいきちゅう{nCTR}</t>
  </si>
  <si>
    <t>{CTR}Link was successful!{NEW}Waiting for battle{nCTR}</t>
  </si>
  <si>
    <t>{CTR}Connexion établie!{NEW}En attente du combat…{nCTR}</t>
  </si>
  <si>
    <t>{NEW}¡Conexión exitosa!{NEW}Esperando batalla</t>
  </si>
  <si>
    <t>{NEW}{CTR}A conexão foi um sucesso!{nCTR}{CTR}Aguardando batalha{nCTR}</t>
  </si>
  <si>
    <t>connecting</t>
  </si>
  <si>
    <t>{CTR}ゲームボーイに{NEW}せつぞくちゅう{nCTR}</t>
  </si>
  <si>
    <t>{CTR}Connecting to{NEW}Game Boy{nCTR}</t>
  </si>
  <si>
    <t>{NEW}{CTR}Connexion à{NEW}la Game Boy…{nCTR}</t>
  </si>
  <si>
    <t>{NEW}{NEW}Conectando a{NEW}Game Boy</t>
  </si>
  <si>
    <t>{NEW}{CTR}Conectando ao{nCTR}{CTR}Game Boy{nCTR}</t>
  </si>
  <si>
    <t>transferring</t>
  </si>
  <si>
    <t>{CTR}データをつうしんちゅう‥‥{NEW}おまちください！{nCTR}</t>
  </si>
  <si>
    <t>{CTR}Transferring data...{NEW}please wait!{nCTR}</t>
  </si>
  <si>
    <t>{CTR}Transfert de données…{NEW}Veuillez patienter!{nCTR}</t>
  </si>
  <si>
    <t>{NEW}Transfiriendo datos...{NEW}¡por favor, espera!</t>
  </si>
  <si>
    <t>{NEW}{CTR}Transferindo dados...{nCTR}{CTR}por favor aguarde!{nCTR}</t>
  </si>
  <si>
    <t>level</t>
  </si>
  <si>
    <t>This is used in the box menu (Lv:)</t>
  </si>
  <si>
    <t>{LVL}：</t>
  </si>
  <si>
    <t xml:space="preserve">{LVL}: </t>
  </si>
  <si>
    <t>{LVL}</t>
  </si>
  <si>
    <t>{LVL}:</t>
  </si>
  <si>
    <t>credits_page_1</t>
  </si>
  <si>
    <t>{CTR}The Gears of Progressによってつくられた{NEW}{NEW}Striaton City Lab Teamによってかいはつされた{nCTR}</t>
  </si>
  <si>
    <t>{CTR}Created by The Gears of Progress{NEW}{NEW}Developed by the Striation City Lab Team{nCTR}</t>
  </si>
  <si>
    <t>{CTR}Créé par The Gears of Progress{NEW}{NEW}Développé par la Striation Lab Team{nCTR}</t>
  </si>
  <si>
    <t>Desarrollador principal:{NEW}{NEW}The Gears of Progress</t>
  </si>
  <si>
    <t>리드 개발자:{NEW}{NEW}The Gears of Progress</t>
  </si>
  <si>
    <t>Desenvolvedor principal:{NEW}{NEW}The Gears of Progress</t>
  </si>
  <si>
    <t>credits_page_2</t>
  </si>
  <si>
    <t>{CTR}Striaton City Labかいはつしゃ：{NEW}-The Gears of Progress{NEW}-TimoVM{NEW}-RisingPhil{NEW}-EasyAsPi314{nCTR}</t>
  </si>
  <si>
    <t>{CTR}Striation City Lab Developers: {NEW}-The Gears of Progress{NEW}-TimoVM{NEW}-RisingPhil{NEW}-EasyAsPi314{nCTR}</t>
  </si>
  <si>
    <t>{CTR}Développeurs de Striation City Lab: {NEW}-The Gears of Progress{NEW}-TimoVM{NEW}-RisingPhil{NEW}-EasyAsPi314{nCTR}</t>
  </si>
  <si>
    <t>Logo y co-ideador:{NEW}-Jome{NEW}{NEW}Arte de sprites:{NEW}-LJ Birdman</t>
  </si>
  <si>
    <t>로고와 및 공동 창안가:{NEW}-Jome{NEW}{NEW}스프라이트 제작자:{NEW}-LJ Birdman</t>
  </si>
  <si>
    <t>Logo e co-idealizador:{NEW}-Jome{NEW}{NEW}Arte de sprites:{NEW}-LJ Birdman</t>
  </si>
  <si>
    <t>credits_page_3</t>
  </si>
  <si>
    <t>{CTR}Striaton City Labアーティスト：{NEW}-LJBirdman{NEW}{NEW}Striaton City Labおんがくか：{NEW}-AquaticAlloy{NEW}-Minra Starlight{nCTR}</t>
  </si>
  <si>
    <t>{CTR}Striation City Lab Artists: {NEW}-LJBirdman{NEW}{NEW}Striation City Lab Musicians: {NEW}-AquaticAlloy{NEW}-Minra Starlight{nCTR}</t>
  </si>
  <si>
    <t>{CTR}Artistes de Striation City Lab:{NEW}-LJBirdman{NEW}{NEW}Musiciens de Striation City Lab:{NEW}-AquaticAlloy{NEW}-Minra Starlight{nCTR}</t>
  </si>
  <si>
    <t>Sprites de iconos: {NEW}-LuigiTKO{NEW}-GuiAbel{NEW}-SourApple{NEW}y los artistas de POKéMON Showdown y Crystal Clear</t>
  </si>
  <si>
    <t>아이콘 스프라이트 제작자:{NEW}-LuigiTKO{NEW}-GuiAbel{NEW}-SourApple{NEW}&amp; POKéMON Showdown과 Crystal Clear의 아티스트들</t>
  </si>
  <si>
    <t>Sprites de ícones: {NEW}-LuigiTKO{NEW}-GuiAbel{NEW}-SourApple{NEW}e os artistas de POKéMON Showdown e Crystal Clear</t>
  </si>
  <si>
    <t>credits_page_4</t>
  </si>
  <si>
    <t>{CTR}Striaton City Labほんやくしゃ：{NEW}-Petrosjd/JPN{NEW}-Lugiadrien/FRA{NEW}-Christobal/ES-LA{NEW}-Hyd/PT-BR{nCTR}</t>
  </si>
  <si>
    <t>{CTR}Striation City Lab Translators: {NEW}-Petrosjd (Japanese){NEW}-Lugiadrien (French){NEW}-Christobal (Spanish-LA){NEW}-Hyd (Brazilian Portuguese){nCTR}</t>
  </si>
  <si>
    <t>{CTR}Traducteurs de Striation City Lab: {NEW}-Petros (Japonais){NEW}-Lugiadrien (Français){NEW}-Christobal (Espagnol LATAM){NEW}-Hyd (Portugais Brésilien){nCTR}</t>
  </si>
  <si>
    <t xml:space="preserve">Asistencia de ejecución de código remoto y arbitrario:{NEW}-TimoVM
</t>
  </si>
  <si>
    <t>Assistência de execução de código remoto e arbitrário:{NEW}-TimoVM</t>
  </si>
  <si>
    <t>credits_page_5</t>
  </si>
  <si>
    <t>blank</t>
  </si>
  <si>
    <t xml:space="preserve">Asistencia de desarrollo:{NEW}-im a blisy{NEW}-rileyk64{NEW}-Shao
</t>
  </si>
  <si>
    <t>Assistência de desenvolvimento:{NEW}-im a blisy{NEW}-rileyk64{NEW}-Shao</t>
  </si>
  <si>
    <t>credits_page_6</t>
  </si>
  <si>
    <t>{CTR}かいはつえんじょ：{NEW}-im a blisy{NEW}-rileyk64{NEW}-Shao{nCTR}</t>
  </si>
  <si>
    <t>{CTR}Development assistance:{NEW}-im a blisy{NEW}-rileyk64{NEW}-Shao{nCTR}</t>
  </si>
  <si>
    <t>{CTR}Support au développement:{NEW}-im a blisy{NEW}-rileyk64{NEW}-Shao{nCTR}</t>
  </si>
  <si>
    <t>Optimización de espacio:{NEW}-easyaspi314{NEW}{NEW}Funcionalidad de Multiboot remoto y compresión de datos:{NEW}-risingPhil</t>
  </si>
  <si>
    <t>Otimização de espaço:{NEW}-easyaspi314{NEW}{NEW}Funcionalidade de Multiboot remoto e compressão de dados:{NEW}-risingPhil</t>
  </si>
  <si>
    <t>credits_page_7</t>
  </si>
  <si>
    <t>{CTR}このライブラリーでビルドできた：{NEW}-DevkitPro{NEW}-LibTonc{nCTR}</t>
  </si>
  <si>
    <t>{CTR}Built using:{NEW}-DevkitPro{NEW}-LibTonc{NEW}{nCTR}</t>
  </si>
  <si>
    <t>{CTR}Monté avec:{NEW}-DevkitPro{NEW}-LibTonc{NEW}{nCTR}</t>
  </si>
  <si>
    <t>Construido usando:{NEW}-DevkitPro{NEW}-LibTonc{NEW}-LibGBA</t>
  </si>
  <si>
    <t>Construído usando:{NEW}-DevkitPro{NEW}-LibTonc{NEW}-LibGBA</t>
  </si>
  <si>
    <t>credits_page_8</t>
  </si>
  <si>
    <t>{CTR}このひとびとのできごとからひらめきをえた：{NEW}-Goppier{NEW}-Lorenzooone{NEW}-im a blisy{NEW}-RETIRE{nCTR}</t>
  </si>
  <si>
    <t>{CTR}Inspired by the works of:{NEW}-Goppier{NEW}-Lorenzooone{NEW}-im a blisy{NEW}-RETIRE{nCTR}</t>
  </si>
  <si>
    <t>{CTR}Inspiré du travail de:{NEW}-Goppier{NEW}-Lorenzooone{NEW}-im a blisy{NEW}-RETIRE{nCTR}</t>
  </si>
  <si>
    <t>Inspirado por los trabajos de:{NEW}-Goppier{NEW}-Lorenzooone{NEW}-im a blisy{NEW}-RETIRE</t>
  </si>
  <si>
    <t>Inspirado pelos trabalhos de:{NEW}-Goppier{NEW}-Lorenzooone{NEW}-im a blisy{NEW}-RETIRE</t>
  </si>
  <si>
    <t>credits_page_9</t>
  </si>
  <si>
    <t>{CTR}つかったプログラム：{NEW}-HexManiacAdvance{NEW}-PKHeX{NEW}-WC3Tool{NEW}-Usenti{NEW}-SappyMidToAGB{nCTR}</t>
  </si>
  <si>
    <t>{CTR}Programs used:{NEW}-HexManiacAdvance{NEW}-PKHeX{NEW}-WC3Tool{NEW}-Usenti{NEW}-SappyMidToAGB{nCTR}</t>
  </si>
  <si>
    <t>{CTR}Programmes utilisés:{NEW}-HexManiacAdvance{NEW}-PKHeX{NEW}-WC3Tool{NEW}-Usenti{NEW}-SappyMidToAGB{nCTR}</t>
  </si>
  <si>
    <t>Programas usados:{NEW}-HexManiacAdvance{NEW}-PKHeX{NEW}-WC3Tool{NEW}-Usenti{NEW}-SappyMidToAGB</t>
  </si>
  <si>
    <t>Programas usados:{NEW}-HexManiacAdvance{NEW}-PKHeX{NEW}-WX3Tool{NEW}-Usenti{NEW}-SappyMidToAGB</t>
  </si>
  <si>
    <t>credits_page_10</t>
  </si>
  <si>
    <t>{CTR}オープンソースコードとライブラリー：{NEW}-libtonc-examples{NEW}-PokemonGen3toGenX{NEW}-gba-link-connection{NEW}-awesome-gbadev{NEW}-arduino-poke-gen2{nCTR}</t>
  </si>
  <si>
    <t>{CTR}Open Source Code and Libraries:{NEW}-libtonc-examples{NEW}-PokemonGen3toGenX{NEW}-gba-link-connection{NEW}-awesome-gbadev{NEW}-arduino-poke-gen2{nCTR}</t>
  </si>
  <si>
    <t>{CTR}Code Open Source et bibliothèques:{NEW}-libtonc-examples{NEW}-PokemonGen3toGenX{NEW}-gba-link-connection{NEW}-awesome-gbadev{NEW}-arduino-poke-gen2{nCTR}</t>
  </si>
  <si>
    <t>Código de fuente abierta y librerías:{NEW}-libtonc-examples{NEW}-PokemonGen3toGenX{NEW}-gba-link-connection{NEW}-awesome-gbadev{NEW}-arduino-poke-gen2</t>
  </si>
  <si>
    <t>Código Open Source e Libraries:{NEW}-libtonc-examples{NEW}-PokemonGen3toGenX{NEW}-gba-link-connection{NEW}-awesome-gbadev{NEW}-arduino-poke-gen2</t>
  </si>
  <si>
    <t>credits_page_11</t>
  </si>
  <si>
    <t>{CTR}けんきゅうリソース：{NEW}-arm-docs{NEW}-PokemonGen3toGenX{NEW}{NEW}すべてのリンクはこのプログラムのGitHubで{NEW}みつけることができます{nCTR}</t>
  </si>
  <si>
    <t>{CTR}Research resources:{NEW}-arm-docs{NEW}-PokemonGen3toGenX{NEW}{NEW}Full links can be found on this program’s GitHub{nCTR}</t>
  </si>
  <si>
    <t>{CTR}Ressources des recherches:{NEW}-arm-docs{NEW}-PokemonGen3toGenX{NEW}{NEW}Tous les liens sont disponibles sur le Github du programme{nCTR}</t>
  </si>
  <si>
    <t>Recursos de investigación:{NEW}-arm-docs{NEW}-PokemonGen3toGenX{NEW}Los enlaces completos se pueden encontrar en el GitHub de este programa</t>
  </si>
  <si>
    <t>Research resources:{NEW}-arm-docs{NEW}-PokemonGen3toGenX{NEW}{NEW}Full links can be found on this program’s GitHub</t>
  </si>
  <si>
    <t>credits_page_12</t>
  </si>
  <si>
    <t>{CTR}ロムのデータはPRETチームが{NEW}デコンパイルしたものからきました。{nCTR}</t>
  </si>
  <si>
    <t>{CTR}ROM data obtained from decompilations created by the PRET team{nCTR}</t>
  </si>
  <si>
    <t>{CTR}Données de ROM obtenues par{NEW}les décompilaltions créées par{NEW}la team PRET{nCTR}</t>
  </si>
  <si>
    <t>Datos de ROM obtenidos de las descompilaciones creadas por{NEW}el equipo PRET</t>
  </si>
  <si>
    <t>Dados das ROMs obtidos das descompilações criadas pela equipe PRET</t>
  </si>
  <si>
    <t>credits_page_13</t>
  </si>
  <si>
    <t>{CTR}ポケモンのデータのもと：{NEW}-Bulbapedia{NEW}-Serebii{NEW}-PokeAPI.com{nCTR}</t>
  </si>
  <si>
    <t>{CTR}POKéMON data obtained from:{NEW}-Bulbapedia{NEW}-Serebii{NEW}-PokeAPI.com{nCTR}</t>
  </si>
  <si>
    <t>{CTR}Données des POKéMON obtenues sur:{NEW}-Bulbapedia{NEW}-Serebii{NEW}-PokeAPI.com{nCTR}</t>
  </si>
  <si>
    <t>Datos de POKéMON obtenidos de:{NEW}-Bulbapedia{NEW}-Serebii{NEW}-PokeAPI.com</t>
  </si>
  <si>
    <t>Dados dos POKéMON obtidos de: {NEW}-Bulbapedia{NEW}-Serebii{NEW}-PokeAPI.com</t>
  </si>
  <si>
    <t>credits_page_14</t>
  </si>
  <si>
    <t>{CTR}Discordコミュニティーのえんじょ：{NEW}-Hex Maniac Advance{NEW}Development{NEW}-gbadev{NEW}-pret{nCTR}</t>
  </si>
  <si>
    <t>{CTR}Discord community assistance:{NEW}-Hex Maniac Advance{NEW} Development{NEW}-gbadev{NEW}-pret{nCTR}</t>
  </si>
  <si>
    <t>{CTR}Support communautaire Discord:{NEW}-Hex Maniac Advance{NEW}Développement{NEW}-gbadev{NEW}-pret{nCTR}</t>
  </si>
  <si>
    <t>Asistencia de la comunidad de Discord:{NEW}-Hex Maniac Advance{NEW} Development{NEW}-gbadev{NEW}-pret</t>
  </si>
  <si>
    <t>Ajuda com a comunidade do Discord:{NEW}-Hex Maniac Advance{NEW} Desenvolvimento{NEW}-gbadev{NEW}-pret</t>
  </si>
  <si>
    <t>credits_page_15</t>
  </si>
  <si>
    <t>{CTR}さくぶんえんじょ：{NEW}-Mad{nCTR}</t>
  </si>
  <si>
    <t>{CTR}Writing assistance:{NEW}-Mad{nCTR}</t>
  </si>
  <si>
    <t>{CTR}Aide à l’écriture:{NEW}-Mad{nCTR}</t>
  </si>
  <si>
    <t>Asistencia de redacción:{NEW}-Mad</t>
  </si>
  <si>
    <t>Assistência de escrita: {NEW}-Mad</t>
  </si>
  <si>
    <t>credits_page_16</t>
  </si>
  <si>
    <t>{CTR}セーブデータのよみこみ、そして、かきこみのてつだいを{NEW}してくださったLorenzoooneへのひじょうに{NEW}おおきなありがとうございますをもうしあげます。{NEW}そのてつだいぬきでは、このプロジェクトは{NEW}ふかのうでした。{nCTR}</t>
  </si>
  <si>
    <t>{CTR}An immense thanks to Lorenzooone for their assistance in reading &amp; writing save data. Without them, this project would not have been possible.{nCTR}</t>
  </si>
  <si>
    <t>{CTR}Un grand merci à Lorenzooone pour son aide à la lecture et l’écriture des données de sauvegarde.{NEW}Sans iel, ce projet n’aurait jamais été possible.{nCTR}</t>
  </si>
  <si>
    <t>Un inmenso agradecimiento a Lorenzooone por su ayuda en{NEW}la lectura y escritura de{NEW}datos de guardado. Sin su apoyo,{NEW} este proyecto no existiría.</t>
  </si>
  <si>
    <t>Um grande obrigado para Lorenzooone por sua assistência em leitura &amp; escrita dos dados de salvamento do jogo. Sem isso esse projeto não seria possível.</t>
  </si>
  <si>
    <t>credits_page_17</t>
  </si>
  <si>
    <t>{CTR}roku、Sleepy、Eza、{NEW}sarahtonin、Basabi、Mad、そして、{NEW}なんすうねんもこのせいさくについてのはなしをきいて{NEW}くれたみなさまへ、とくべつなありがとうございますを！{nCTR}</t>
  </si>
  <si>
    <t>{CTR}Special thanks to roku, Sleepy, Eza, sarahtonin, Basabi, Mad, and everyone who has listened to me talk about this for multiple years!{nCTR}</t>
  </si>
  <si>
    <t>{CTR}Remerciements spéciaux à roku, Sleepy, Eza, sarahtonin, Basabi, Mad et toutes celles et ceux qui m’ont écouté parler de ce projet pendant des années!{nCTR}</t>
  </si>
  <si>
    <t>Agradecimientos especiales a roku, Sleepy, Eza, sarahtonin, Basabi, Mad, ¡y a todos los que me han escuchado hablar de esto durante varios años!</t>
  </si>
  <si>
    <t>Agradecimento especial para roky, Sleepy, Eza, sarahtonin, Basabi, Mad e todos que me ouviram falando sobre isso por vários anos!</t>
  </si>
  <si>
    <t>credits_page_18</t>
  </si>
  <si>
    <t>{CTR}すべてのポケモンのなまえ、ドットえ、かんれんの{NEW}リソースのなまえは、ニンテンドー、クリーチャーズと、{NEW}ゲームフリークのちょさくけんです。{nCTR}</t>
  </si>
  <si>
    <t>{CTR}All POKéMON names, sprites, and names of related resources are copyright Nintendo, Creatures, and GAME FREAK.{nCTR}</t>
  </si>
  <si>
    <t>{CTR}Les noms des POKéMON, les sprites et les noms de toute ressource y étant relatives sont la propriété de Nintendo, Creatures et GAME FREAK.{nCTR}</t>
  </si>
  <si>
    <t>Todos los nombres de POKéMON, sprites y nombres de recursos relacionados son propiedad de Nintendo, Creatures y{NEW}GAME FREAK.</t>
  </si>
  <si>
    <t>Todos os nomes dos POKéMON, suas imagens e nomes de recursos relacionados são propriedades da Nintendo, Creatures e GAME FREAK.</t>
  </si>
  <si>
    <t>credits_page_19</t>
  </si>
  <si>
    <t>{CTR}このプロジェクトは、ゲームフリーク/ニンテンドーに{NEW}よって、しょうにんされていません。{NEW}{NEW}げんさくしゃをサポートしてください。{nCTR}</t>
  </si>
  <si>
    <t>{CTR}This project is not endorsed or supported by GAME FREAK/Nintendo.{NEW}{NEW}Please support the original developers.{nCTR}</t>
  </si>
  <si>
    <t>{CTR}Ce projet n’est ni approuvé ni soutenu par GAME FREAK/Nintendo.{NEW}{NEW}Merci de soutenir les développeurs originaux.{nCTR}</t>
  </si>
  <si>
    <t>Este proyecto no está avalado ni respaldado por GAME FREAK/Nintendo.{NEW}{NEW}Por favor, apoya a los desarrolladores originales.</t>
  </si>
  <si>
    <t>Esse projeto não é aprovado ou suportado pela GRAME FREAK/Nintendo.{NEW}{NEW}Por favor apoie os desenvolvedores originais.</t>
  </si>
  <si>
    <t>PKMN_NAMES</t>
  </si>
  <si>
    <t>けつばん</t>
  </si>
  <si>
    <t>MISSINGNO.</t>
  </si>
  <si>
    <t>フシギダネ</t>
  </si>
  <si>
    <t>BULBASAUR</t>
  </si>
  <si>
    <t>BULBIZARRE</t>
  </si>
  <si>
    <t>BISASAM</t>
  </si>
  <si>
    <t>이상해씨</t>
  </si>
  <si>
    <t>フシギソウ</t>
  </si>
  <si>
    <t>IVYSAUR</t>
  </si>
  <si>
    <t>HERBIZARRE</t>
  </si>
  <si>
    <t>BISAKNOSP</t>
  </si>
  <si>
    <t>이상해풀</t>
  </si>
  <si>
    <t>フシギバナ</t>
  </si>
  <si>
    <t>VENUSAUR</t>
  </si>
  <si>
    <t>FLORIZARRE</t>
  </si>
  <si>
    <t>BISAFLOR</t>
  </si>
  <si>
    <t>이상해꽃</t>
  </si>
  <si>
    <t>ヒトカゲ</t>
  </si>
  <si>
    <t>CHARMANDER</t>
  </si>
  <si>
    <t>SALAMECHE</t>
  </si>
  <si>
    <t>GLUMANDA</t>
  </si>
  <si>
    <t>파이리</t>
  </si>
  <si>
    <t>リザード</t>
  </si>
  <si>
    <t>CHARMELEON</t>
  </si>
  <si>
    <t>REPTINCEL</t>
  </si>
  <si>
    <t>GLUTEXO</t>
  </si>
  <si>
    <t>리자드</t>
  </si>
  <si>
    <t>リザードン</t>
  </si>
  <si>
    <t>CHARIZARD</t>
  </si>
  <si>
    <t>DRACAUFEU</t>
  </si>
  <si>
    <t>GLURAK</t>
  </si>
  <si>
    <t>리자몽</t>
  </si>
  <si>
    <t>ゼニガメ</t>
  </si>
  <si>
    <t>SQUIRTLE</t>
  </si>
  <si>
    <t>CARAPUCE</t>
  </si>
  <si>
    <t>SCHIGGY</t>
  </si>
  <si>
    <t>꼬부기</t>
  </si>
  <si>
    <t>カメール</t>
  </si>
  <si>
    <t>WARTORTLE</t>
  </si>
  <si>
    <t>CARABAFFE</t>
  </si>
  <si>
    <t>SCHILLOK</t>
  </si>
  <si>
    <t>어니부기</t>
  </si>
  <si>
    <t>カメックス</t>
  </si>
  <si>
    <t>BLASTOISE</t>
  </si>
  <si>
    <t>TORTANK</t>
  </si>
  <si>
    <t>TURTOK</t>
  </si>
  <si>
    <t>거북왕</t>
  </si>
  <si>
    <t>キャタピー</t>
  </si>
  <si>
    <t>CATERPIE</t>
  </si>
  <si>
    <t>CHENIPAN</t>
  </si>
  <si>
    <t>RAUPY</t>
  </si>
  <si>
    <t>캐터피</t>
  </si>
  <si>
    <t>トランセル</t>
  </si>
  <si>
    <t>METAPOD</t>
  </si>
  <si>
    <t>CHRYSACIER</t>
  </si>
  <si>
    <t>SAFCON</t>
  </si>
  <si>
    <t>단데기</t>
  </si>
  <si>
    <t>バタフリー</t>
  </si>
  <si>
    <t>BUTTERFREE</t>
  </si>
  <si>
    <t>PAPILUSION</t>
  </si>
  <si>
    <t>SMETTBO</t>
  </si>
  <si>
    <t>버터플</t>
  </si>
  <si>
    <t>ビードル</t>
  </si>
  <si>
    <t>WEEDLE</t>
  </si>
  <si>
    <t>ASPICOT</t>
  </si>
  <si>
    <t>HORNLIU</t>
  </si>
  <si>
    <t>뿔충이</t>
  </si>
  <si>
    <t>コクーン</t>
  </si>
  <si>
    <t>KAKUNA</t>
  </si>
  <si>
    <t>COCONFORT</t>
  </si>
  <si>
    <t>KOKUNA</t>
  </si>
  <si>
    <t>딱충이</t>
  </si>
  <si>
    <t>スピアー</t>
  </si>
  <si>
    <t>BEEDRILL</t>
  </si>
  <si>
    <t>DARDARGNAN</t>
  </si>
  <si>
    <t>BIBOR</t>
  </si>
  <si>
    <t>독침붕</t>
  </si>
  <si>
    <t>ポッポ</t>
  </si>
  <si>
    <t>PIDGEY</t>
  </si>
  <si>
    <t>ROUCOOL</t>
  </si>
  <si>
    <t>TAUBSI</t>
  </si>
  <si>
    <t>구구</t>
  </si>
  <si>
    <t>ピジョン</t>
  </si>
  <si>
    <t>PIDGEOTTO</t>
  </si>
  <si>
    <t>ROUCOUPS</t>
  </si>
  <si>
    <t>TAUBOGA</t>
  </si>
  <si>
    <t>피죤</t>
  </si>
  <si>
    <t>ピジョット</t>
  </si>
  <si>
    <t>PIDGEOT</t>
  </si>
  <si>
    <t>ROUCARNAGE</t>
  </si>
  <si>
    <t>TAUBOSS</t>
  </si>
  <si>
    <t>피죤투</t>
  </si>
  <si>
    <t>コラッタ</t>
  </si>
  <si>
    <t>RATTATA</t>
  </si>
  <si>
    <t>RATTFRATZ</t>
  </si>
  <si>
    <t>꼬렛</t>
  </si>
  <si>
    <t>ラッタ</t>
  </si>
  <si>
    <t>RATICATE</t>
  </si>
  <si>
    <t>RATTATAC</t>
  </si>
  <si>
    <t>RATTIKARL</t>
  </si>
  <si>
    <t>레트라</t>
  </si>
  <si>
    <t>オニスズメ</t>
  </si>
  <si>
    <t>SPEAROW</t>
  </si>
  <si>
    <t>PIAFABEC</t>
  </si>
  <si>
    <t>HABITAK</t>
  </si>
  <si>
    <t>깨비참</t>
  </si>
  <si>
    <t>オニドリル</t>
  </si>
  <si>
    <t>FEAROW</t>
  </si>
  <si>
    <t>RAPASDEPIC</t>
  </si>
  <si>
    <t>IBITAK</t>
  </si>
  <si>
    <t>깨비드릴조</t>
  </si>
  <si>
    <t>アーボ</t>
  </si>
  <si>
    <t>EKANS</t>
  </si>
  <si>
    <t>ABO</t>
  </si>
  <si>
    <t>RETTAN</t>
  </si>
  <si>
    <t>아보</t>
  </si>
  <si>
    <t>アーボック</t>
  </si>
  <si>
    <t>ARBOK</t>
  </si>
  <si>
    <t>아보크</t>
  </si>
  <si>
    <t>PIKACHU</t>
  </si>
  <si>
    <t>ライチュウ</t>
  </si>
  <si>
    <t>RAICHU</t>
  </si>
  <si>
    <t>라이츄</t>
  </si>
  <si>
    <t>サンド</t>
  </si>
  <si>
    <t>SANDSHREW</t>
  </si>
  <si>
    <t>SABELETTE</t>
  </si>
  <si>
    <t>SANDAN</t>
  </si>
  <si>
    <t>모래두지</t>
  </si>
  <si>
    <t>サンドパン</t>
  </si>
  <si>
    <t>SANDSLASH</t>
  </si>
  <si>
    <t>SABLAIREAU</t>
  </si>
  <si>
    <t>SANDAMER</t>
  </si>
  <si>
    <t>고지</t>
  </si>
  <si>
    <t>ニドラン♀</t>
  </si>
  <si>
    <t>NIDORAN♀</t>
  </si>
  <si>
    <t>니드런♀</t>
  </si>
  <si>
    <t>ニドリーナ</t>
  </si>
  <si>
    <t>NIDORINA</t>
  </si>
  <si>
    <t>니드리나</t>
  </si>
  <si>
    <t>ニドクイン</t>
  </si>
  <si>
    <t>NIDOQUEEN</t>
  </si>
  <si>
    <t>니드퀸</t>
  </si>
  <si>
    <t>ニドラン♂</t>
  </si>
  <si>
    <t>NIDORAN♂</t>
  </si>
  <si>
    <t>니드런♂</t>
  </si>
  <si>
    <t>ニドリーノ</t>
  </si>
  <si>
    <t>NIDORINO</t>
  </si>
  <si>
    <t>니드리노</t>
  </si>
  <si>
    <t>ニドキング</t>
  </si>
  <si>
    <t>NIDOKING</t>
  </si>
  <si>
    <t>니드킹</t>
  </si>
  <si>
    <t>ピッピ</t>
  </si>
  <si>
    <t>CLEFAIRY</t>
  </si>
  <si>
    <t>MELOFEE</t>
  </si>
  <si>
    <t>PIEPI</t>
  </si>
  <si>
    <t>삐삐</t>
  </si>
  <si>
    <t>ピクシー</t>
  </si>
  <si>
    <t>CLEFABLE</t>
  </si>
  <si>
    <t>MELODELFE</t>
  </si>
  <si>
    <t>PIXI</t>
  </si>
  <si>
    <t>픽시</t>
  </si>
  <si>
    <t>ロコン</t>
  </si>
  <si>
    <t>VULPIX</t>
  </si>
  <si>
    <t>GOUPIX</t>
  </si>
  <si>
    <t>식스테일</t>
  </si>
  <si>
    <t>キュウコン</t>
  </si>
  <si>
    <t>NINETALES</t>
  </si>
  <si>
    <t>FEUNARD</t>
  </si>
  <si>
    <t>VULNONA</t>
  </si>
  <si>
    <t>나인테일</t>
  </si>
  <si>
    <t>プリン</t>
  </si>
  <si>
    <t>JIGGLYPUFF</t>
  </si>
  <si>
    <t>RONDOUDOU</t>
  </si>
  <si>
    <t>PUMMELUFF</t>
  </si>
  <si>
    <t>푸린</t>
  </si>
  <si>
    <t>プクリン</t>
  </si>
  <si>
    <t>WIGGLYTUFF</t>
  </si>
  <si>
    <t>GRODOUDOU</t>
  </si>
  <si>
    <t>KNUDDELUFF</t>
  </si>
  <si>
    <t>푸크린</t>
  </si>
  <si>
    <t>ズバット</t>
  </si>
  <si>
    <t>ZUBAT</t>
  </si>
  <si>
    <t>NOSFERAPTI</t>
  </si>
  <si>
    <t>주뱃</t>
  </si>
  <si>
    <t>ゴルバット</t>
  </si>
  <si>
    <t>GOLBAT</t>
  </si>
  <si>
    <t>NOSFERALTO</t>
  </si>
  <si>
    <t>골뱃</t>
  </si>
  <si>
    <t>ナゾノクサ</t>
  </si>
  <si>
    <t>ODDISH</t>
  </si>
  <si>
    <t>MYSTHERBE</t>
  </si>
  <si>
    <t>MYRAPLA</t>
  </si>
  <si>
    <t>뚜벅쵸</t>
  </si>
  <si>
    <t>クサイハナ</t>
  </si>
  <si>
    <t>GLOOM</t>
  </si>
  <si>
    <t>ORTIDE</t>
  </si>
  <si>
    <t>DUFLOR</t>
  </si>
  <si>
    <t>냄새꼬</t>
  </si>
  <si>
    <t>ラフレシア</t>
  </si>
  <si>
    <t>VILEPLUME</t>
  </si>
  <si>
    <t>RAFFLESIA</t>
  </si>
  <si>
    <t>GIFLOR</t>
  </si>
  <si>
    <t>라플레시아</t>
  </si>
  <si>
    <t>パラス</t>
  </si>
  <si>
    <t>PARAS</t>
  </si>
  <si>
    <t>파라스</t>
  </si>
  <si>
    <t>パラセクト</t>
  </si>
  <si>
    <t>PARASECT</t>
  </si>
  <si>
    <t>PARASEK</t>
  </si>
  <si>
    <t>파라섹트</t>
  </si>
  <si>
    <t>コンパン</t>
  </si>
  <si>
    <t>VENONAT</t>
  </si>
  <si>
    <t>MIMITOSS</t>
  </si>
  <si>
    <t>BLUZUK</t>
  </si>
  <si>
    <t>콘팡</t>
  </si>
  <si>
    <t>モルフォン</t>
  </si>
  <si>
    <t>VENOMOTH</t>
  </si>
  <si>
    <t>AEROMITE</t>
  </si>
  <si>
    <t>OMOT</t>
  </si>
  <si>
    <t>도나리</t>
  </si>
  <si>
    <t>ディグダ</t>
  </si>
  <si>
    <t>DIGLETT</t>
  </si>
  <si>
    <t>TAUPIQUEUR</t>
  </si>
  <si>
    <t>DIGDA</t>
  </si>
  <si>
    <t>디그다</t>
  </si>
  <si>
    <t>ダグトリオ</t>
  </si>
  <si>
    <t>DUGTRIO</t>
  </si>
  <si>
    <t>TRIOPIKEUR</t>
  </si>
  <si>
    <t>DIGDRI</t>
  </si>
  <si>
    <t>닥트리오</t>
  </si>
  <si>
    <t>ニャース</t>
  </si>
  <si>
    <t>MEOWTH</t>
  </si>
  <si>
    <t>MIAOUSS</t>
  </si>
  <si>
    <t>MAUZI</t>
  </si>
  <si>
    <t>나옹</t>
  </si>
  <si>
    <t>ペルシアン</t>
  </si>
  <si>
    <t>PERSIAN</t>
  </si>
  <si>
    <t>SNOBILIKAT</t>
  </si>
  <si>
    <t>페르시온</t>
  </si>
  <si>
    <t>コダック</t>
  </si>
  <si>
    <t>PSYDUCK</t>
  </si>
  <si>
    <t>PSYKOKWAK</t>
  </si>
  <si>
    <t>ENTON</t>
  </si>
  <si>
    <t>고라파덕</t>
  </si>
  <si>
    <t>ゴルダック</t>
  </si>
  <si>
    <t>GOLDUCK</t>
  </si>
  <si>
    <t>AKWAKWAK</t>
  </si>
  <si>
    <t>ENTORON</t>
  </si>
  <si>
    <t>골덕</t>
  </si>
  <si>
    <t>マンキー</t>
  </si>
  <si>
    <t>MANKEY</t>
  </si>
  <si>
    <t>FEROSINGE</t>
  </si>
  <si>
    <t>MENKI</t>
  </si>
  <si>
    <t>망키</t>
  </si>
  <si>
    <t>オコリザル</t>
  </si>
  <si>
    <t>PRIMEAPE</t>
  </si>
  <si>
    <t>COLOSSINGE</t>
  </si>
  <si>
    <t>RASAFF</t>
  </si>
  <si>
    <t>성원숭</t>
  </si>
  <si>
    <t>ガーディ</t>
  </si>
  <si>
    <t>GROWLITHE</t>
  </si>
  <si>
    <t>CANINOS</t>
  </si>
  <si>
    <t>FUKANO</t>
  </si>
  <si>
    <t>가디</t>
  </si>
  <si>
    <t>ウインディ</t>
  </si>
  <si>
    <t>ARCANINE</t>
  </si>
  <si>
    <t>ARCANIN</t>
  </si>
  <si>
    <t>ARKANI</t>
  </si>
  <si>
    <t>윈디</t>
  </si>
  <si>
    <t>ニョロモ</t>
  </si>
  <si>
    <t>POLIWAG</t>
  </si>
  <si>
    <t>PTITARD</t>
  </si>
  <si>
    <t>QUAPSEL</t>
  </si>
  <si>
    <t>발챙이</t>
  </si>
  <si>
    <t>ニョロゾ</t>
  </si>
  <si>
    <t>POLIWHIRL</t>
  </si>
  <si>
    <t>TETARTE</t>
  </si>
  <si>
    <t>QUAPUTZI</t>
  </si>
  <si>
    <t>슈륙챙이</t>
  </si>
  <si>
    <t>ニョロボン</t>
  </si>
  <si>
    <t>POLIWRATH</t>
  </si>
  <si>
    <t>TARTARD</t>
  </si>
  <si>
    <t>QUAPPO</t>
  </si>
  <si>
    <t>강챙이</t>
  </si>
  <si>
    <t>ケーシィ</t>
  </si>
  <si>
    <t>ABRA</t>
  </si>
  <si>
    <t>캐이시</t>
  </si>
  <si>
    <t>ユンゲラー</t>
  </si>
  <si>
    <t>KADABRA</t>
  </si>
  <si>
    <t>윤겔라</t>
  </si>
  <si>
    <t>フーディン</t>
  </si>
  <si>
    <t>ALAKAZAM</t>
  </si>
  <si>
    <t>SIMSALA</t>
  </si>
  <si>
    <t>후딘</t>
  </si>
  <si>
    <t>ワンリキー</t>
  </si>
  <si>
    <t>MACHOP</t>
  </si>
  <si>
    <t>MACHOC</t>
  </si>
  <si>
    <t>MACHOLLO</t>
  </si>
  <si>
    <t>알통몬</t>
  </si>
  <si>
    <t>ゴーリキー</t>
  </si>
  <si>
    <t>MACHOKE</t>
  </si>
  <si>
    <t>MACHOPEUR</t>
  </si>
  <si>
    <t>MASCHOCK</t>
  </si>
  <si>
    <t>근육몬</t>
  </si>
  <si>
    <t>カイリキー</t>
  </si>
  <si>
    <t>MACHAMP</t>
  </si>
  <si>
    <t>MACKOGNEUR</t>
  </si>
  <si>
    <t>MACHOMEI</t>
  </si>
  <si>
    <t>괴력몬</t>
  </si>
  <si>
    <t>マダツボミ</t>
  </si>
  <si>
    <t>BELLSPROUT</t>
  </si>
  <si>
    <t>CHETIFLOR</t>
  </si>
  <si>
    <t>KNOFENSA</t>
  </si>
  <si>
    <t>모다피</t>
  </si>
  <si>
    <t>ウツドン</t>
  </si>
  <si>
    <t>WEEPINBELL</t>
  </si>
  <si>
    <t>BOUSTIFLOR</t>
  </si>
  <si>
    <t>ULTRIGARIA</t>
  </si>
  <si>
    <t>우츠동</t>
  </si>
  <si>
    <t>ウツボット</t>
  </si>
  <si>
    <t>VICTREEBEL</t>
  </si>
  <si>
    <t>EMPIFLOR</t>
  </si>
  <si>
    <t>SARZENIA</t>
  </si>
  <si>
    <t>우츠보트</t>
  </si>
  <si>
    <t>メノクラゲ</t>
  </si>
  <si>
    <t>TENTACOOL</t>
  </si>
  <si>
    <t>TENTACHA</t>
  </si>
  <si>
    <t>왕눈해</t>
  </si>
  <si>
    <t>ドククラゲ</t>
  </si>
  <si>
    <t>TENTACRUEL</t>
  </si>
  <si>
    <t>TENTOXA</t>
  </si>
  <si>
    <t>독파리</t>
  </si>
  <si>
    <t>イシツブテ</t>
  </si>
  <si>
    <t>GEODUDE</t>
  </si>
  <si>
    <t>RACAILLOU</t>
  </si>
  <si>
    <t>KLEINSTEIN</t>
  </si>
  <si>
    <t>꼬마돌</t>
  </si>
  <si>
    <t>ゴローン</t>
  </si>
  <si>
    <t>GRAVELER</t>
  </si>
  <si>
    <t>GRAVALANCH</t>
  </si>
  <si>
    <t>GEOROK</t>
  </si>
  <si>
    <t>데구리</t>
  </si>
  <si>
    <t>ゴローニャ</t>
  </si>
  <si>
    <t>GOLEM</t>
  </si>
  <si>
    <t>GROLEM</t>
  </si>
  <si>
    <t>GEOWAZ</t>
  </si>
  <si>
    <t>딱구리</t>
  </si>
  <si>
    <t>ポニータ</t>
  </si>
  <si>
    <t>PONYTA</t>
  </si>
  <si>
    <t>PONITA</t>
  </si>
  <si>
    <t>포니타</t>
  </si>
  <si>
    <t>ギャロップ</t>
  </si>
  <si>
    <t>RAPIDASH</t>
  </si>
  <si>
    <t>GALOPA</t>
  </si>
  <si>
    <t>GALLOPA</t>
  </si>
  <si>
    <t>날쌩마</t>
  </si>
  <si>
    <t>ヤドン</t>
  </si>
  <si>
    <t>SLOWPOKE</t>
  </si>
  <si>
    <t>RAMOLOSS</t>
  </si>
  <si>
    <t>FLEGMON</t>
  </si>
  <si>
    <t>야돈</t>
  </si>
  <si>
    <t>ヤドラン</t>
  </si>
  <si>
    <t>SLOWBRO</t>
  </si>
  <si>
    <t>FLAGADOSS</t>
  </si>
  <si>
    <t>LAHMUS</t>
  </si>
  <si>
    <t>야도란</t>
  </si>
  <si>
    <t>コイル</t>
  </si>
  <si>
    <t>MAGNEMITE</t>
  </si>
  <si>
    <t>MAGNETI</t>
  </si>
  <si>
    <t>MAGNETILO</t>
  </si>
  <si>
    <t>코일</t>
  </si>
  <si>
    <t>レアコイル</t>
  </si>
  <si>
    <t>MAGNETON</t>
  </si>
  <si>
    <t>레어코일</t>
  </si>
  <si>
    <t>カモネギ</t>
  </si>
  <si>
    <t>FARFETCH’D</t>
  </si>
  <si>
    <t>CANARTICHO</t>
  </si>
  <si>
    <t>PORENTA</t>
  </si>
  <si>
    <t>FARFETCH'D</t>
  </si>
  <si>
    <t>파오리</t>
  </si>
  <si>
    <t>ドードー</t>
  </si>
  <si>
    <t>DODUO</t>
  </si>
  <si>
    <t>DODU</t>
  </si>
  <si>
    <t>두두</t>
  </si>
  <si>
    <t>ドードリオ</t>
  </si>
  <si>
    <t>DODRIO</t>
  </si>
  <si>
    <t>DODRI</t>
  </si>
  <si>
    <t>두트리오</t>
  </si>
  <si>
    <t>パウワウ</t>
  </si>
  <si>
    <t>SEEL</t>
  </si>
  <si>
    <t>OTARIA</t>
  </si>
  <si>
    <t>JUROB</t>
  </si>
  <si>
    <t>쥬쥬</t>
  </si>
  <si>
    <t>ジュゴン</t>
  </si>
  <si>
    <t>DEWGONG</t>
  </si>
  <si>
    <t>LAMANTINE</t>
  </si>
  <si>
    <t>JUGONG</t>
  </si>
  <si>
    <t>쥬레곤</t>
  </si>
  <si>
    <t>ベトベター</t>
  </si>
  <si>
    <t>GRIMER</t>
  </si>
  <si>
    <t>TADMORV</t>
  </si>
  <si>
    <t>SLEIMA</t>
  </si>
  <si>
    <t>질퍽이</t>
  </si>
  <si>
    <t>ベトベトン</t>
  </si>
  <si>
    <t>MUK</t>
  </si>
  <si>
    <t>GROTADMORV</t>
  </si>
  <si>
    <t>SLEIMOK</t>
  </si>
  <si>
    <t>질뻐기</t>
  </si>
  <si>
    <t>シェルダー</t>
  </si>
  <si>
    <t>SHELLDER</t>
  </si>
  <si>
    <t>KOKIYAS</t>
  </si>
  <si>
    <t>MUSCHAS</t>
  </si>
  <si>
    <t>셀러</t>
  </si>
  <si>
    <t>パルシェン</t>
  </si>
  <si>
    <t>CLOYSTER</t>
  </si>
  <si>
    <t>CRUSTABRI</t>
  </si>
  <si>
    <t>AUSTOS</t>
  </si>
  <si>
    <t>파르셀</t>
  </si>
  <si>
    <t>ゴース</t>
  </si>
  <si>
    <t>GASTLY</t>
  </si>
  <si>
    <t>FANTOMINUS</t>
  </si>
  <si>
    <t>NEBULAK</t>
  </si>
  <si>
    <t>고오스</t>
  </si>
  <si>
    <t>ゴースト</t>
  </si>
  <si>
    <t>HAUNTER</t>
  </si>
  <si>
    <t>SPECTRUM</t>
  </si>
  <si>
    <t>ALPOLLO</t>
  </si>
  <si>
    <t>고우스트</t>
  </si>
  <si>
    <t>ゲンガー</t>
  </si>
  <si>
    <t>GENGAR</t>
  </si>
  <si>
    <t>ECTOPLASMA</t>
  </si>
  <si>
    <t>팬텀</t>
  </si>
  <si>
    <t>イワーク</t>
  </si>
  <si>
    <t>ONIX</t>
  </si>
  <si>
    <t>롱스톤</t>
  </si>
  <si>
    <t>スリープ</t>
  </si>
  <si>
    <t>DROWZEE</t>
  </si>
  <si>
    <t>SOPORIFIK</t>
  </si>
  <si>
    <t>TRAUMATO</t>
  </si>
  <si>
    <t>슬리프</t>
  </si>
  <si>
    <t>スリーパー</t>
  </si>
  <si>
    <t>HYPNO</t>
  </si>
  <si>
    <t>HYPNOMADE</t>
  </si>
  <si>
    <t>슬리퍼</t>
  </si>
  <si>
    <t>クラブ</t>
  </si>
  <si>
    <t>KRABBY</t>
  </si>
  <si>
    <t>크랩</t>
  </si>
  <si>
    <t>キングラー</t>
  </si>
  <si>
    <t>KINGLER</t>
  </si>
  <si>
    <t>KRABBOSS</t>
  </si>
  <si>
    <t>킹크랩</t>
  </si>
  <si>
    <t>ビリリダマ</t>
  </si>
  <si>
    <t>VOLTORB</t>
  </si>
  <si>
    <t>VOLTORBE</t>
  </si>
  <si>
    <t>VOLTOBAL</t>
  </si>
  <si>
    <t>찌리리공</t>
  </si>
  <si>
    <t>マルマイン</t>
  </si>
  <si>
    <t>ELECTRODE</t>
  </si>
  <si>
    <t>LEKTROBAL</t>
  </si>
  <si>
    <t>붐볼</t>
  </si>
  <si>
    <t>タマタマ</t>
  </si>
  <si>
    <t>EXEGGCUTE</t>
  </si>
  <si>
    <t>NOEUNOEUF</t>
  </si>
  <si>
    <t>OWEI</t>
  </si>
  <si>
    <t>아라리</t>
  </si>
  <si>
    <t>ナッシー</t>
  </si>
  <si>
    <t>EXEGGUTOR</t>
  </si>
  <si>
    <t>NOADKOKO</t>
  </si>
  <si>
    <t>KOKOWEI</t>
  </si>
  <si>
    <t>나시</t>
  </si>
  <si>
    <t>カラカラ</t>
  </si>
  <si>
    <t>CUBONE</t>
  </si>
  <si>
    <t>OSSELAIT</t>
  </si>
  <si>
    <t>TRAGOSSO</t>
  </si>
  <si>
    <t>탕구리</t>
  </si>
  <si>
    <t>ガラガラ</t>
  </si>
  <si>
    <t>MAROWAK</t>
  </si>
  <si>
    <t>OSSATUEUR</t>
  </si>
  <si>
    <t>KNOGGA</t>
  </si>
  <si>
    <t>텅구리</t>
  </si>
  <si>
    <t>サワムラー</t>
  </si>
  <si>
    <t>HITMONLEE</t>
  </si>
  <si>
    <t>KICKLEE</t>
  </si>
  <si>
    <t>시라소몬</t>
  </si>
  <si>
    <t>エビワラー</t>
  </si>
  <si>
    <t>HITMONCHAN</t>
  </si>
  <si>
    <t>TYGNON</t>
  </si>
  <si>
    <t>NOCKCHAN</t>
  </si>
  <si>
    <t>홍수몬</t>
  </si>
  <si>
    <t>ベロリンガ</t>
  </si>
  <si>
    <t>LICKITUNG</t>
  </si>
  <si>
    <t>EXCELANGUE</t>
  </si>
  <si>
    <t>SCHLURP</t>
  </si>
  <si>
    <t>내루미</t>
  </si>
  <si>
    <t>ドガース</t>
  </si>
  <si>
    <t>KOFFING</t>
  </si>
  <si>
    <t>SMOGO</t>
  </si>
  <si>
    <t>SMOGON</t>
  </si>
  <si>
    <t>또가스</t>
  </si>
  <si>
    <t>マタドガス</t>
  </si>
  <si>
    <t>WEEZING</t>
  </si>
  <si>
    <t>SMOGOGO</t>
  </si>
  <si>
    <t>SMOGMOG</t>
  </si>
  <si>
    <t>또도가스</t>
  </si>
  <si>
    <t>サイホーン</t>
  </si>
  <si>
    <t>RHYHORN</t>
  </si>
  <si>
    <t>RHINOCORNE</t>
  </si>
  <si>
    <t>RIHORN</t>
  </si>
  <si>
    <t>뿔카노</t>
  </si>
  <si>
    <t>サイドン</t>
  </si>
  <si>
    <t>RHYDON</t>
  </si>
  <si>
    <t>RHINOFEROS</t>
  </si>
  <si>
    <t>RIZEROS</t>
  </si>
  <si>
    <t>코뿌리</t>
  </si>
  <si>
    <t>ラッキー</t>
  </si>
  <si>
    <t>CHANSEY</t>
  </si>
  <si>
    <t>LEVEINARD</t>
  </si>
  <si>
    <t>CHANEIRA</t>
  </si>
  <si>
    <t>럭키</t>
  </si>
  <si>
    <t>モンジャラ</t>
  </si>
  <si>
    <t>TANGELA</t>
  </si>
  <si>
    <t>SAQUEDENEU</t>
  </si>
  <si>
    <t>덩쿠리</t>
  </si>
  <si>
    <t>ガルーラ</t>
  </si>
  <si>
    <t>KANGASKHAN</t>
  </si>
  <si>
    <t>KANGOUREX</t>
  </si>
  <si>
    <t>KANGAMA</t>
  </si>
  <si>
    <t>캥카</t>
  </si>
  <si>
    <t>タッツー</t>
  </si>
  <si>
    <t>HORSEA</t>
  </si>
  <si>
    <t>HYPOTREMPE</t>
  </si>
  <si>
    <t>SEEPER</t>
  </si>
  <si>
    <t>쏘드라</t>
  </si>
  <si>
    <t>シードラ</t>
  </si>
  <si>
    <t>SEADRA</t>
  </si>
  <si>
    <t>HYPOCEAN</t>
  </si>
  <si>
    <t>SEEMON</t>
  </si>
  <si>
    <t>시드라</t>
  </si>
  <si>
    <t>トサキント</t>
  </si>
  <si>
    <t>GOLDEEN</t>
  </si>
  <si>
    <t>POISSIRENE</t>
  </si>
  <si>
    <t>GOLDINI</t>
  </si>
  <si>
    <t>콘치</t>
  </si>
  <si>
    <t>アズマオウ</t>
  </si>
  <si>
    <t>SEAKING</t>
  </si>
  <si>
    <t>POISSOROY</t>
  </si>
  <si>
    <t>GOLKING</t>
  </si>
  <si>
    <t>왕콘치</t>
  </si>
  <si>
    <t>ヒトデマン</t>
  </si>
  <si>
    <t>STARYU</t>
  </si>
  <si>
    <t>STARI</t>
  </si>
  <si>
    <t>STERNDU</t>
  </si>
  <si>
    <t>별가사리</t>
  </si>
  <si>
    <t>スターミー</t>
  </si>
  <si>
    <t>STARMIE</t>
  </si>
  <si>
    <t>STAROSS</t>
  </si>
  <si>
    <t>아쿠스타</t>
  </si>
  <si>
    <t>バリヤード</t>
  </si>
  <si>
    <t>MR. MIME</t>
  </si>
  <si>
    <t>M. MIME</t>
  </si>
  <si>
    <t>PANTIMOS</t>
  </si>
  <si>
    <t>마임맨</t>
  </si>
  <si>
    <t>ストライク</t>
  </si>
  <si>
    <t>SCYTHER</t>
  </si>
  <si>
    <t>INSECATEUR</t>
  </si>
  <si>
    <t>SICHLOR</t>
  </si>
  <si>
    <t>스라크</t>
  </si>
  <si>
    <t>ルージュラ</t>
  </si>
  <si>
    <t>JYNX</t>
  </si>
  <si>
    <t>LIPPOUTOU</t>
  </si>
  <si>
    <t>ROSSANA</t>
  </si>
  <si>
    <t>루주라</t>
  </si>
  <si>
    <t>エレブー</t>
  </si>
  <si>
    <t>ELECTABUZZ</t>
  </si>
  <si>
    <t>ELEKTEK</t>
  </si>
  <si>
    <t>에레브</t>
  </si>
  <si>
    <t>ブーバー</t>
  </si>
  <si>
    <t>MAGMAR</t>
  </si>
  <si>
    <t>마그마</t>
  </si>
  <si>
    <t>カイロス</t>
  </si>
  <si>
    <t>PINSIR</t>
  </si>
  <si>
    <t>SCARABRUTE</t>
  </si>
  <si>
    <t>쁘사이저</t>
  </si>
  <si>
    <t>ケンタロス</t>
  </si>
  <si>
    <t>TAUROS</t>
  </si>
  <si>
    <t>켄타로스</t>
  </si>
  <si>
    <t>コイキング</t>
  </si>
  <si>
    <t>MAGIKARP</t>
  </si>
  <si>
    <t>MAGICARPE</t>
  </si>
  <si>
    <t>KARPADOR</t>
  </si>
  <si>
    <t>잉어킹</t>
  </si>
  <si>
    <t>ギャラドス</t>
  </si>
  <si>
    <t>GYARADOS</t>
  </si>
  <si>
    <t>LEVIATOR</t>
  </si>
  <si>
    <t>GARADOS</t>
  </si>
  <si>
    <t>갸라도스</t>
  </si>
  <si>
    <t>ラプラス</t>
  </si>
  <si>
    <t>LAPRAS</t>
  </si>
  <si>
    <t>LOKHLASS</t>
  </si>
  <si>
    <t>라프라스</t>
  </si>
  <si>
    <t>メタモン</t>
  </si>
  <si>
    <t>DITTO</t>
  </si>
  <si>
    <t>METAMORPH</t>
  </si>
  <si>
    <t>메타몽</t>
  </si>
  <si>
    <t>イーブイ</t>
  </si>
  <si>
    <t>EEVEE</t>
  </si>
  <si>
    <t>EVOLI</t>
  </si>
  <si>
    <t>이브이</t>
  </si>
  <si>
    <t>シャワーズ</t>
  </si>
  <si>
    <t>VAPOREON</t>
  </si>
  <si>
    <t>AQUALI</t>
  </si>
  <si>
    <t>AQUANA</t>
  </si>
  <si>
    <t>샤미드</t>
  </si>
  <si>
    <t>サンダース</t>
  </si>
  <si>
    <t>JOLTEON</t>
  </si>
  <si>
    <t>VOLTALI</t>
  </si>
  <si>
    <t>BLITZA</t>
  </si>
  <si>
    <t>쥬피썬더</t>
  </si>
  <si>
    <t>ブースター</t>
  </si>
  <si>
    <t>FLAREON</t>
  </si>
  <si>
    <t>PYROLI</t>
  </si>
  <si>
    <t>FLAMARA</t>
  </si>
  <si>
    <t>부스터</t>
  </si>
  <si>
    <t>ポリゴン</t>
  </si>
  <si>
    <t>PORYGON</t>
  </si>
  <si>
    <t>폴리곤</t>
  </si>
  <si>
    <t>オムナイト</t>
  </si>
  <si>
    <t>OMANYTE</t>
  </si>
  <si>
    <t>AMONITA</t>
  </si>
  <si>
    <t>AMONITAS</t>
  </si>
  <si>
    <t>암나이트</t>
  </si>
  <si>
    <t>オムスター</t>
  </si>
  <si>
    <t>OMASTAR</t>
  </si>
  <si>
    <t>AMONISTAR</t>
  </si>
  <si>
    <t>AMOROSO</t>
  </si>
  <si>
    <t>암스타</t>
  </si>
  <si>
    <t>カブト</t>
  </si>
  <si>
    <t>KABUTO</t>
  </si>
  <si>
    <t>투구</t>
  </si>
  <si>
    <t>カブトプス</t>
  </si>
  <si>
    <t>KABUTOPS</t>
  </si>
  <si>
    <t>투구푸스</t>
  </si>
  <si>
    <t>プテラ</t>
  </si>
  <si>
    <t>AERODACTYL</t>
  </si>
  <si>
    <t>PTERA</t>
  </si>
  <si>
    <t>프테라</t>
  </si>
  <si>
    <t>カビゴン</t>
  </si>
  <si>
    <t>SNORLAX</t>
  </si>
  <si>
    <t>RONFLEX</t>
  </si>
  <si>
    <t>RELAXO</t>
  </si>
  <si>
    <t>잠만보</t>
  </si>
  <si>
    <t>フリーザー</t>
  </si>
  <si>
    <t>ARTICUNO</t>
  </si>
  <si>
    <t>ARTIKODIN</t>
  </si>
  <si>
    <t>ARKTOS</t>
  </si>
  <si>
    <t>프리져</t>
  </si>
  <si>
    <t>サンダー</t>
  </si>
  <si>
    <t>ZAPDOS</t>
  </si>
  <si>
    <t>ELECTHOR</t>
  </si>
  <si>
    <t>썬더</t>
  </si>
  <si>
    <t>ファイヤー</t>
  </si>
  <si>
    <t>MOLTRES</t>
  </si>
  <si>
    <t>SULFURA</t>
  </si>
  <si>
    <t>LAVADOS</t>
  </si>
  <si>
    <t>파이어</t>
  </si>
  <si>
    <t>ミニリュウ</t>
  </si>
  <si>
    <t>DRATINI</t>
  </si>
  <si>
    <t>MINIDRACO</t>
  </si>
  <si>
    <t>미뇽</t>
  </si>
  <si>
    <t>ハクリュー</t>
  </si>
  <si>
    <t>DRAGONAIR</t>
  </si>
  <si>
    <t>DRACO</t>
  </si>
  <si>
    <t>DRAGONIR</t>
  </si>
  <si>
    <t>신뇽</t>
  </si>
  <si>
    <t>カイリュー</t>
  </si>
  <si>
    <t>DRAGONITE</t>
  </si>
  <si>
    <t>DRACOLOSSE</t>
  </si>
  <si>
    <t>DRAGORAN</t>
  </si>
  <si>
    <t>망나뇽</t>
  </si>
  <si>
    <t>ミュウツー</t>
  </si>
  <si>
    <t>MEWTWO</t>
  </si>
  <si>
    <t>MEWTU</t>
  </si>
  <si>
    <t>뮤츠</t>
  </si>
  <si>
    <t>ミュウ</t>
  </si>
  <si>
    <t>MEW</t>
  </si>
  <si>
    <t>뮤</t>
  </si>
  <si>
    <t>チコリータ</t>
  </si>
  <si>
    <t>CHIKORITA</t>
  </si>
  <si>
    <t>GERMIGNON</t>
  </si>
  <si>
    <t>ENDIVIE</t>
  </si>
  <si>
    <t>치코리타</t>
  </si>
  <si>
    <t>ベイリーフ</t>
  </si>
  <si>
    <t>BAYLEEF</t>
  </si>
  <si>
    <t>MACRONIUM</t>
  </si>
  <si>
    <t>LORBLATT</t>
  </si>
  <si>
    <t>베이리프</t>
  </si>
  <si>
    <t>メガニウム</t>
  </si>
  <si>
    <t>MEGANIUM</t>
  </si>
  <si>
    <t>MEGANIE</t>
  </si>
  <si>
    <t>메가니움</t>
  </si>
  <si>
    <t>ヒノアラシ</t>
  </si>
  <si>
    <t>CYNDAQUIL</t>
  </si>
  <si>
    <t>HERICENDRE</t>
  </si>
  <si>
    <t>FEURIGEL</t>
  </si>
  <si>
    <t>브케인</t>
  </si>
  <si>
    <t>マグマラシ</t>
  </si>
  <si>
    <t>QUILAVA</t>
  </si>
  <si>
    <t>FEURISSON</t>
  </si>
  <si>
    <t>IGELAVAR</t>
  </si>
  <si>
    <t>마그케인</t>
  </si>
  <si>
    <t>バクフーン</t>
  </si>
  <si>
    <t>TYPHLOSION</t>
  </si>
  <si>
    <t>TORNUPTO</t>
  </si>
  <si>
    <t>블레이범</t>
  </si>
  <si>
    <t>ワニノコ</t>
  </si>
  <si>
    <t>TOTODILE</t>
  </si>
  <si>
    <t>KAIMINUS</t>
  </si>
  <si>
    <t>KARNIMANI</t>
  </si>
  <si>
    <t>리아코</t>
  </si>
  <si>
    <t>アリゲイツ</t>
  </si>
  <si>
    <t>CROCONAW</t>
  </si>
  <si>
    <t>CROCRODIL</t>
  </si>
  <si>
    <t>TYRACROC</t>
  </si>
  <si>
    <t>엘리게이</t>
  </si>
  <si>
    <t>オーダイル</t>
  </si>
  <si>
    <t>FERALIGATR</t>
  </si>
  <si>
    <t>ALIGATUEUR</t>
  </si>
  <si>
    <t>IMPERGATOR</t>
  </si>
  <si>
    <t>장크로다일</t>
  </si>
  <si>
    <t>オタチ</t>
  </si>
  <si>
    <t>SENTRET</t>
  </si>
  <si>
    <t>FOUINETTE</t>
  </si>
  <si>
    <t>WIESOR</t>
  </si>
  <si>
    <t>꼬리선</t>
  </si>
  <si>
    <t>オオタチ</t>
  </si>
  <si>
    <t>FURRET</t>
  </si>
  <si>
    <t>FOUINAR</t>
  </si>
  <si>
    <t>WIESENIOR</t>
  </si>
  <si>
    <t>다꼬리</t>
  </si>
  <si>
    <t>ホーホー</t>
  </si>
  <si>
    <t>HOOTHOOT</t>
  </si>
  <si>
    <t>부우부</t>
  </si>
  <si>
    <t>ヨルノズク</t>
  </si>
  <si>
    <t>NOCTOWL</t>
  </si>
  <si>
    <t>NOARFANG</t>
  </si>
  <si>
    <t>NOCTUH</t>
  </si>
  <si>
    <t>야부엉</t>
  </si>
  <si>
    <t>レディバ</t>
  </si>
  <si>
    <t>LEDYBA</t>
  </si>
  <si>
    <t>COXY</t>
  </si>
  <si>
    <t>레디바</t>
  </si>
  <si>
    <t>レディアン</t>
  </si>
  <si>
    <t>LEDIAN</t>
  </si>
  <si>
    <t>COXYCLAQUE</t>
  </si>
  <si>
    <t>레디안</t>
  </si>
  <si>
    <t>イトマル</t>
  </si>
  <si>
    <t>SPINARAK</t>
  </si>
  <si>
    <t>MIMIGAL</t>
  </si>
  <si>
    <t>WEBARAK</t>
  </si>
  <si>
    <t>페이검</t>
  </si>
  <si>
    <t>アリアドス</t>
  </si>
  <si>
    <t>ARIADOS</t>
  </si>
  <si>
    <t>MIGALOS</t>
  </si>
  <si>
    <t>아리아도스</t>
  </si>
  <si>
    <t>クロバット</t>
  </si>
  <si>
    <t>CROBAT</t>
  </si>
  <si>
    <t>NOSTENFER</t>
  </si>
  <si>
    <t>IKSBAT</t>
  </si>
  <si>
    <t>크로뱃</t>
  </si>
  <si>
    <t>チョンチー</t>
  </si>
  <si>
    <t>CHINCHOU</t>
  </si>
  <si>
    <t>LOUPIO</t>
  </si>
  <si>
    <t>LAMPI</t>
  </si>
  <si>
    <t>초라기</t>
  </si>
  <si>
    <t>ランターン</t>
  </si>
  <si>
    <t>LANTURN</t>
  </si>
  <si>
    <t>랜턴</t>
  </si>
  <si>
    <t>ピチュー</t>
  </si>
  <si>
    <t>PICHU</t>
  </si>
  <si>
    <t>피츄</t>
  </si>
  <si>
    <t>ピィ</t>
  </si>
  <si>
    <t>CLEFFA</t>
  </si>
  <si>
    <t>MELO</t>
  </si>
  <si>
    <t>PII</t>
  </si>
  <si>
    <t>삐</t>
  </si>
  <si>
    <t>ププリン</t>
  </si>
  <si>
    <t>IGGLYBUFF</t>
  </si>
  <si>
    <t>TOUDOUDOU</t>
  </si>
  <si>
    <t>FLUFFELUFF</t>
  </si>
  <si>
    <t>푸푸린</t>
  </si>
  <si>
    <t>トゲピー</t>
  </si>
  <si>
    <t>TOGEPI</t>
  </si>
  <si>
    <t>토게피</t>
  </si>
  <si>
    <t>トゲチック</t>
  </si>
  <si>
    <t>TOGETIC</t>
  </si>
  <si>
    <t>토게틱</t>
  </si>
  <si>
    <t>ネイティ</t>
  </si>
  <si>
    <t>NATU</t>
  </si>
  <si>
    <t>네이티</t>
  </si>
  <si>
    <t>ネイティオ</t>
  </si>
  <si>
    <t>XATU</t>
  </si>
  <si>
    <t>네이티오</t>
  </si>
  <si>
    <t>メリープ</t>
  </si>
  <si>
    <t>MAREEP</t>
  </si>
  <si>
    <t>WATTOUAT</t>
  </si>
  <si>
    <t>VOLTILAMM</t>
  </si>
  <si>
    <t>메리프</t>
  </si>
  <si>
    <t>モココ</t>
  </si>
  <si>
    <t>FLAAFFY</t>
  </si>
  <si>
    <t>LAINERGIE</t>
  </si>
  <si>
    <t>WAATY</t>
  </si>
  <si>
    <t>보송송</t>
  </si>
  <si>
    <t>デンリュウ</t>
  </si>
  <si>
    <t>AMPHAROS</t>
  </si>
  <si>
    <t>PHARAMP</t>
  </si>
  <si>
    <t>전룡</t>
  </si>
  <si>
    <t>キレイハナ</t>
  </si>
  <si>
    <t>BELLOSSOM</t>
  </si>
  <si>
    <t>JOLIFLOR</t>
  </si>
  <si>
    <t>BLUBELLA</t>
  </si>
  <si>
    <t>아르코</t>
  </si>
  <si>
    <t>マリル</t>
  </si>
  <si>
    <t>MARILL</t>
  </si>
  <si>
    <t>마릴</t>
  </si>
  <si>
    <t>マリルリ</t>
  </si>
  <si>
    <t>AZUMARILL</t>
  </si>
  <si>
    <t>마릴리</t>
  </si>
  <si>
    <t>ウソッキー</t>
  </si>
  <si>
    <t>SUDOWOODO</t>
  </si>
  <si>
    <t>SIMULARBRE</t>
  </si>
  <si>
    <t>MOGELBAUM</t>
  </si>
  <si>
    <t>꼬지모</t>
  </si>
  <si>
    <t>ニョロトノ</t>
  </si>
  <si>
    <t>POLITOED</t>
  </si>
  <si>
    <t>TARPAUD</t>
  </si>
  <si>
    <t>QUAXO</t>
  </si>
  <si>
    <t>왕구리</t>
  </si>
  <si>
    <t>ハネッコ</t>
  </si>
  <si>
    <t>HOPPIP</t>
  </si>
  <si>
    <t>GRANIVOL</t>
  </si>
  <si>
    <t>HOPPSPROSS</t>
  </si>
  <si>
    <t>통통코</t>
  </si>
  <si>
    <t>ポポッコ</t>
  </si>
  <si>
    <t>SKIPLOOM</t>
  </si>
  <si>
    <t>FLORAVOL</t>
  </si>
  <si>
    <t>HUBELUPF</t>
  </si>
  <si>
    <t>두코</t>
  </si>
  <si>
    <t>ワタッコ</t>
  </si>
  <si>
    <t>JUMPLUFF</t>
  </si>
  <si>
    <t>COTOVOL</t>
  </si>
  <si>
    <t>PAPUNGHA</t>
  </si>
  <si>
    <t>솜솜코</t>
  </si>
  <si>
    <t>エイパム</t>
  </si>
  <si>
    <t>AIPOM</t>
  </si>
  <si>
    <t>CAPUMAIN</t>
  </si>
  <si>
    <t>GRIFFEL</t>
  </si>
  <si>
    <t>에이팜</t>
  </si>
  <si>
    <t>ヒマナッツ</t>
  </si>
  <si>
    <t>SUNKERN</t>
  </si>
  <si>
    <t>TOURNEGRIN</t>
  </si>
  <si>
    <t>SONNKERN</t>
  </si>
  <si>
    <t>해너츠</t>
  </si>
  <si>
    <t>キマワリ</t>
  </si>
  <si>
    <t>SUNFLORA</t>
  </si>
  <si>
    <t>HELIATRONC</t>
  </si>
  <si>
    <t>SONNFLORA</t>
  </si>
  <si>
    <t>해루미</t>
  </si>
  <si>
    <t>ヤンヤンマ</t>
  </si>
  <si>
    <t>YANMA</t>
  </si>
  <si>
    <t>왕자리</t>
  </si>
  <si>
    <t>ウパー</t>
  </si>
  <si>
    <t>WOOPER</t>
  </si>
  <si>
    <t>AXOLOTO</t>
  </si>
  <si>
    <t>FELINO</t>
  </si>
  <si>
    <t>우파</t>
  </si>
  <si>
    <t>ヌオー</t>
  </si>
  <si>
    <t>QUAGSIRE</t>
  </si>
  <si>
    <t>MARAISTE</t>
  </si>
  <si>
    <t>MORLORD</t>
  </si>
  <si>
    <t>누오</t>
  </si>
  <si>
    <t>エーフィ</t>
  </si>
  <si>
    <t>ESPEON</t>
  </si>
  <si>
    <t>MENTALI</t>
  </si>
  <si>
    <t>PSIANA</t>
  </si>
  <si>
    <t>에브이</t>
  </si>
  <si>
    <t>ブラッキー</t>
  </si>
  <si>
    <t>UMBREON</t>
  </si>
  <si>
    <t>NOCTALI</t>
  </si>
  <si>
    <t>NACHTARA</t>
  </si>
  <si>
    <t>블래키</t>
  </si>
  <si>
    <t>ヤミカラス</t>
  </si>
  <si>
    <t>MURKROW</t>
  </si>
  <si>
    <t>CORNEBRE</t>
  </si>
  <si>
    <t>KRAMURX</t>
  </si>
  <si>
    <t>니로우</t>
  </si>
  <si>
    <t>ヤドキング</t>
  </si>
  <si>
    <t>SLOWKING</t>
  </si>
  <si>
    <t>ROIGADA</t>
  </si>
  <si>
    <t>LASCHOKING</t>
  </si>
  <si>
    <t>야도킹</t>
  </si>
  <si>
    <t>ムウマ</t>
  </si>
  <si>
    <t>MISDREAVUS</t>
  </si>
  <si>
    <t>FEUFOREVE</t>
  </si>
  <si>
    <t>TRAUNFUGIL</t>
  </si>
  <si>
    <t>무우마</t>
  </si>
  <si>
    <t>アンノーン</t>
  </si>
  <si>
    <t>UNOWN</t>
  </si>
  <si>
    <t>ZARBI</t>
  </si>
  <si>
    <t>ICOGNITO</t>
  </si>
  <si>
    <t>안농</t>
  </si>
  <si>
    <t>ソーナンス</t>
  </si>
  <si>
    <t>WOBBUFFET</t>
  </si>
  <si>
    <t>QULBUTOKE</t>
  </si>
  <si>
    <t>WOINGENAU</t>
  </si>
  <si>
    <t>마자용</t>
  </si>
  <si>
    <t>キリンリキ</t>
  </si>
  <si>
    <t>GIRAFARIG</t>
  </si>
  <si>
    <t>키링키</t>
  </si>
  <si>
    <t>クヌギダマ</t>
  </si>
  <si>
    <t>PINECO</t>
  </si>
  <si>
    <t>POMDEPIK</t>
  </si>
  <si>
    <t>TANNZA</t>
  </si>
  <si>
    <t>피콘</t>
  </si>
  <si>
    <t>フォレトス</t>
  </si>
  <si>
    <t>FORRETRESS</t>
  </si>
  <si>
    <t>FORETRESS</t>
  </si>
  <si>
    <t>FORSTELLKA</t>
  </si>
  <si>
    <t>쏘콘</t>
  </si>
  <si>
    <t>ノコッチ</t>
  </si>
  <si>
    <t>DUNSPARCE</t>
  </si>
  <si>
    <t>INSOLOURDO</t>
  </si>
  <si>
    <t>DUMMISEL</t>
  </si>
  <si>
    <t>노고치</t>
  </si>
  <si>
    <t>グライガー</t>
  </si>
  <si>
    <t>GLIGAR</t>
  </si>
  <si>
    <t>SCORPLANE</t>
  </si>
  <si>
    <t>SKORGLA</t>
  </si>
  <si>
    <t>글라이거</t>
  </si>
  <si>
    <t>ハガネール</t>
  </si>
  <si>
    <t>STEELIX</t>
  </si>
  <si>
    <t>STAHLOS</t>
  </si>
  <si>
    <t>강철톤</t>
  </si>
  <si>
    <t>ブルー</t>
  </si>
  <si>
    <t>SNUBBULL</t>
  </si>
  <si>
    <t>グランブル</t>
  </si>
  <si>
    <t>GRANBULL</t>
  </si>
  <si>
    <t>그랑블루</t>
  </si>
  <si>
    <t>ハリーセン</t>
  </si>
  <si>
    <t>QWILFISH</t>
  </si>
  <si>
    <t>BALDORFISH</t>
  </si>
  <si>
    <t>침바루</t>
  </si>
  <si>
    <t>ハッサム</t>
  </si>
  <si>
    <t>SCIZOR</t>
  </si>
  <si>
    <t>CIZAYOX</t>
  </si>
  <si>
    <t>SCHEROX</t>
  </si>
  <si>
    <t>핫삼</t>
  </si>
  <si>
    <t>ツボツボ</t>
  </si>
  <si>
    <t>SHUCKLE</t>
  </si>
  <si>
    <t>CARATROC</t>
  </si>
  <si>
    <t>POTTROTT</t>
  </si>
  <si>
    <t>단단지</t>
  </si>
  <si>
    <t>ヘラクロス</t>
  </si>
  <si>
    <t>HERACROSS</t>
  </si>
  <si>
    <t>SCARHINO</t>
  </si>
  <si>
    <t>SKARABORN</t>
  </si>
  <si>
    <t>헤라크로스</t>
  </si>
  <si>
    <t>ニューラ</t>
  </si>
  <si>
    <t>SNEASEL</t>
  </si>
  <si>
    <t>FARFURET</t>
  </si>
  <si>
    <t>SNIEBEL</t>
  </si>
  <si>
    <t>포푸니</t>
  </si>
  <si>
    <t>ヒメグマ</t>
  </si>
  <si>
    <t>TEDDIURSA</t>
  </si>
  <si>
    <t>깜지곰</t>
  </si>
  <si>
    <t>リングマ</t>
  </si>
  <si>
    <t>URSARING</t>
  </si>
  <si>
    <t>링곰</t>
  </si>
  <si>
    <t>マグマッグ</t>
  </si>
  <si>
    <t>SLUGMA</t>
  </si>
  <si>
    <t>LIMAGMA</t>
  </si>
  <si>
    <t>SCHNECKMAG</t>
  </si>
  <si>
    <t>마그마그</t>
  </si>
  <si>
    <t>マグカルゴ</t>
  </si>
  <si>
    <t>MAGCARGO</t>
  </si>
  <si>
    <t>VOLCAROPOD</t>
  </si>
  <si>
    <t>마그카르고</t>
  </si>
  <si>
    <t>ウリムー</t>
  </si>
  <si>
    <t>SWINUB</t>
  </si>
  <si>
    <t>MARCACRIN</t>
  </si>
  <si>
    <t>QUIEKEL</t>
  </si>
  <si>
    <t>꾸꾸리</t>
  </si>
  <si>
    <t>イノムー</t>
  </si>
  <si>
    <t>PILOSWINE</t>
  </si>
  <si>
    <t>COCHIGNON</t>
  </si>
  <si>
    <t>KEIFEL</t>
  </si>
  <si>
    <t>메꾸리</t>
  </si>
  <si>
    <t>サニーゴ</t>
  </si>
  <si>
    <t>CORSOLA</t>
  </si>
  <si>
    <t>CORAYON</t>
  </si>
  <si>
    <t>CORASONN</t>
  </si>
  <si>
    <t>코산호</t>
  </si>
  <si>
    <t>テッポウオ</t>
  </si>
  <si>
    <t>REMORAID</t>
  </si>
  <si>
    <t>총어</t>
  </si>
  <si>
    <t>オクタン</t>
  </si>
  <si>
    <t>OCTILLERY</t>
  </si>
  <si>
    <t>대포무노</t>
  </si>
  <si>
    <t>デリバード</t>
  </si>
  <si>
    <t>DELIBIRD</t>
  </si>
  <si>
    <t>CADOIZO</t>
  </si>
  <si>
    <t>BOTOGEL</t>
  </si>
  <si>
    <t>딜리버드</t>
  </si>
  <si>
    <t>マンタイン</t>
  </si>
  <si>
    <t>MANTINE</t>
  </si>
  <si>
    <t>DEMANTA</t>
  </si>
  <si>
    <t>MANTAX</t>
  </si>
  <si>
    <t>만타인</t>
  </si>
  <si>
    <t>エアームド</t>
  </si>
  <si>
    <t>SKARMORY</t>
  </si>
  <si>
    <t>AIRMURE</t>
  </si>
  <si>
    <t>PANZAERON</t>
  </si>
  <si>
    <t>무장조</t>
  </si>
  <si>
    <t>デルビル</t>
  </si>
  <si>
    <t>HOUNDOUR</t>
  </si>
  <si>
    <t>MALOSSE</t>
  </si>
  <si>
    <t>HUNDUSTER</t>
  </si>
  <si>
    <t>델빌</t>
  </si>
  <si>
    <t>ヘルガー</t>
  </si>
  <si>
    <t>HOUNDOOM</t>
  </si>
  <si>
    <t>DEMOLOSSE</t>
  </si>
  <si>
    <t>HUNDEMON</t>
  </si>
  <si>
    <t>헬가</t>
  </si>
  <si>
    <t>キングドラ</t>
  </si>
  <si>
    <t>KINGDRA</t>
  </si>
  <si>
    <t>HYPOROI</t>
  </si>
  <si>
    <t>SEEDRAKING</t>
  </si>
  <si>
    <t>킹드라</t>
  </si>
  <si>
    <t>ゴマゾウ</t>
  </si>
  <si>
    <t>PHANPY</t>
  </si>
  <si>
    <t>코코리</t>
  </si>
  <si>
    <t>ドンファン</t>
  </si>
  <si>
    <t>DONPHAN</t>
  </si>
  <si>
    <t>코리갑</t>
  </si>
  <si>
    <t>ポリゴン2</t>
  </si>
  <si>
    <t>PORYGON2</t>
  </si>
  <si>
    <t>폴리곤2</t>
  </si>
  <si>
    <t>オドシシ</t>
  </si>
  <si>
    <t>STANTLER</t>
  </si>
  <si>
    <t>CERFROUSSE</t>
  </si>
  <si>
    <t>DAMHIRPLEX</t>
  </si>
  <si>
    <t>노라키</t>
  </si>
  <si>
    <t>ドーブル</t>
  </si>
  <si>
    <t>SMEARGLE</t>
  </si>
  <si>
    <t>QUEULORIOR</t>
  </si>
  <si>
    <t>FARBEAGLE</t>
  </si>
  <si>
    <t>루브도</t>
  </si>
  <si>
    <t>バルキー</t>
  </si>
  <si>
    <t>TYROGUE</t>
  </si>
  <si>
    <t>DEBUGANT</t>
  </si>
  <si>
    <t>RABAUZ</t>
  </si>
  <si>
    <t>배루키</t>
  </si>
  <si>
    <t>カポエラー</t>
  </si>
  <si>
    <t>HITMONTOP</t>
  </si>
  <si>
    <t>KAPOERA</t>
  </si>
  <si>
    <t>카포에라</t>
  </si>
  <si>
    <t>ムチュール</t>
  </si>
  <si>
    <t>SMOOCHUM</t>
  </si>
  <si>
    <t>LIPPOUTI</t>
  </si>
  <si>
    <t>KUSSILLA</t>
  </si>
  <si>
    <t>뽀뽀라</t>
  </si>
  <si>
    <t>エレキッド</t>
  </si>
  <si>
    <t>ELEKID</t>
  </si>
  <si>
    <t>에레키드</t>
  </si>
  <si>
    <t>ブビィ</t>
  </si>
  <si>
    <t>MAGBY</t>
  </si>
  <si>
    <t>마그비</t>
  </si>
  <si>
    <t>ミルタンク</t>
  </si>
  <si>
    <t>MILTANK</t>
  </si>
  <si>
    <t>ECREMEUH</t>
  </si>
  <si>
    <t>밀탱크</t>
  </si>
  <si>
    <t>ハピナス</t>
  </si>
  <si>
    <t>BLISSEY</t>
  </si>
  <si>
    <t>LEUPHORIE</t>
  </si>
  <si>
    <t>HEITEIRA</t>
  </si>
  <si>
    <t>해피너스</t>
  </si>
  <si>
    <t>ライコウ</t>
  </si>
  <si>
    <t>RAIKOU</t>
  </si>
  <si>
    <t>라이코</t>
  </si>
  <si>
    <t>エンテイ</t>
  </si>
  <si>
    <t>ENTEI</t>
  </si>
  <si>
    <t>앤테이</t>
  </si>
  <si>
    <t>スイクン</t>
  </si>
  <si>
    <t>SUICUNE</t>
  </si>
  <si>
    <t>스이쿤</t>
  </si>
  <si>
    <t>ヨーギラス</t>
  </si>
  <si>
    <t>LARVITAR</t>
  </si>
  <si>
    <t>EMBRYLEX</t>
  </si>
  <si>
    <t>애버라스</t>
  </si>
  <si>
    <t>サナギラス</t>
  </si>
  <si>
    <t>PUPITAR</t>
  </si>
  <si>
    <t>YMPHECT</t>
  </si>
  <si>
    <t>데기라스</t>
  </si>
  <si>
    <t>バンギラス</t>
  </si>
  <si>
    <t>TYRANITAR</t>
  </si>
  <si>
    <t>TYRANOCIF</t>
  </si>
  <si>
    <t>DESPOTAR</t>
  </si>
  <si>
    <t>마기라스</t>
  </si>
  <si>
    <t>ルギア</t>
  </si>
  <si>
    <t>LUGIA</t>
  </si>
  <si>
    <t>루기아</t>
  </si>
  <si>
    <t>ホウオウ</t>
  </si>
  <si>
    <t>HO-OH</t>
  </si>
  <si>
    <t>칠색조</t>
  </si>
  <si>
    <t>セレビィ</t>
  </si>
  <si>
    <t>CELEBI</t>
  </si>
  <si>
    <t>세레비</t>
  </si>
  <si>
    <t>International</t>
  </si>
  <si>
    <t>Japanese</t>
  </si>
  <si>
    <t>À</t>
  </si>
  <si>
    <t>Á</t>
  </si>
  <si>
    <t>Â</t>
  </si>
  <si>
    <t>Ç</t>
  </si>
  <si>
    <t>È</t>
  </si>
  <si>
    <t>É</t>
  </si>
  <si>
    <t>Ê</t>
  </si>
  <si>
    <t>Ë</t>
  </si>
  <si>
    <t>Ì</t>
  </si>
  <si>
    <t>Ã</t>
  </si>
  <si>
    <t>Î</t>
  </si>
  <si>
    <t>Ï</t>
  </si>
  <si>
    <t>Ò</t>
  </si>
  <si>
    <t>Ó</t>
  </si>
  <si>
    <t>Ô</t>
  </si>
  <si>
    <t>あ</t>
  </si>
  <si>
    <t>い</t>
  </si>
  <si>
    <t>う</t>
  </si>
  <si>
    <t>え</t>
  </si>
  <si>
    <t>お</t>
  </si>
  <si>
    <t>か</t>
  </si>
  <si>
    <t>き</t>
  </si>
  <si>
    <t>く</t>
  </si>
  <si>
    <t>け</t>
  </si>
  <si>
    <t>こ</t>
  </si>
  <si>
    <t>さ</t>
  </si>
  <si>
    <t>し</t>
  </si>
  <si>
    <t>す</t>
  </si>
  <si>
    <t>せ</t>
  </si>
  <si>
    <t>そ</t>
  </si>
  <si>
    <t>Œ</t>
  </si>
  <si>
    <t>Ù</t>
  </si>
  <si>
    <t>Ú</t>
  </si>
  <si>
    <t>Û</t>
  </si>
  <si>
    <t>Ñ</t>
  </si>
  <si>
    <t>ß</t>
  </si>
  <si>
    <t>à</t>
  </si>
  <si>
    <t>á</t>
  </si>
  <si>
    <t>Õ</t>
  </si>
  <si>
    <t>ç</t>
  </si>
  <si>
    <t>è</t>
  </si>
  <si>
    <t>é</t>
  </si>
  <si>
    <t>ê</t>
  </si>
  <si>
    <t>ë</t>
  </si>
  <si>
    <t>ì</t>
  </si>
  <si>
    <t>ã</t>
  </si>
  <si>
    <t>た</t>
  </si>
  <si>
    <t>ち</t>
  </si>
  <si>
    <t>つ</t>
  </si>
  <si>
    <t>て</t>
  </si>
  <si>
    <t>と</t>
  </si>
  <si>
    <t>な</t>
  </si>
  <si>
    <t>に</t>
  </si>
  <si>
    <t>ぬ</t>
  </si>
  <si>
    <t>ね</t>
  </si>
  <si>
    <t>の</t>
  </si>
  <si>
    <t>は</t>
  </si>
  <si>
    <t>ひ</t>
  </si>
  <si>
    <t>ふ</t>
  </si>
  <si>
    <t>へ</t>
  </si>
  <si>
    <t>ほ</t>
  </si>
  <si>
    <t>ま</t>
  </si>
  <si>
    <t>î</t>
  </si>
  <si>
    <t>ï</t>
  </si>
  <si>
    <t>ò</t>
  </si>
  <si>
    <t>ó</t>
  </si>
  <si>
    <t>ô</t>
  </si>
  <si>
    <t>œ</t>
  </si>
  <si>
    <t>ù</t>
  </si>
  <si>
    <t>ú</t>
  </si>
  <si>
    <t>û</t>
  </si>
  <si>
    <t>ñ</t>
  </si>
  <si>
    <t>º</t>
  </si>
  <si>
    <t>ª</t>
  </si>
  <si>
    <t>ᵉʳ</t>
  </si>
  <si>
    <t>&amp;</t>
  </si>
  <si>
    <t>+</t>
  </si>
  <si>
    <t>õ</t>
  </si>
  <si>
    <t>み</t>
  </si>
  <si>
    <t>む</t>
  </si>
  <si>
    <t>め</t>
  </si>
  <si>
    <t>も</t>
  </si>
  <si>
    <t>や</t>
  </si>
  <si>
    <t>ゆ</t>
  </si>
  <si>
    <t>よ</t>
  </si>
  <si>
    <t>ら</t>
  </si>
  <si>
    <t>り</t>
  </si>
  <si>
    <t>る</t>
  </si>
  <si>
    <t>れ</t>
  </si>
  <si>
    <t>ろ</t>
  </si>
  <si>
    <t>わ</t>
  </si>
  <si>
    <t>を</t>
  </si>
  <si>
    <t>ん</t>
  </si>
  <si>
    <t>ぁ</t>
  </si>
  <si>
    <t>ｌ</t>
  </si>
  <si>
    <t>𝑙</t>
  </si>
  <si>
    <t>𝓁</t>
  </si>
  <si>
    <t>𝔩</t>
  </si>
  <si>
    <t>𝚕</t>
  </si>
  <si>
    <t>=</t>
  </si>
  <si>
    <t>;</t>
  </si>
  <si>
    <t>„</t>
  </si>
  <si>
    <t>ぃ</t>
  </si>
  <si>
    <t>ぅ</t>
  </si>
  <si>
    <t>ぇ</t>
  </si>
  <si>
    <t>ぉ</t>
  </si>
  <si>
    <t>ゃ</t>
  </si>
  <si>
    <t>ゅ</t>
  </si>
  <si>
    <t>ょ</t>
  </si>
  <si>
    <t>が</t>
  </si>
  <si>
    <t>ぎ</t>
  </si>
  <si>
    <t>ぐ</t>
  </si>
  <si>
    <t>げ</t>
  </si>
  <si>
    <t>ご</t>
  </si>
  <si>
    <t>ざ</t>
  </si>
  <si>
    <t>じ</t>
  </si>
  <si>
    <t>ず</t>
  </si>
  <si>
    <t>ぜ</t>
  </si>
  <si>
    <t>ぞ</t>
  </si>
  <si>
    <t>だ</t>
  </si>
  <si>
    <t>ぢ</t>
  </si>
  <si>
    <t>づ</t>
  </si>
  <si>
    <t>で</t>
  </si>
  <si>
    <t>ど</t>
  </si>
  <si>
    <t>ば</t>
  </si>
  <si>
    <t>び</t>
  </si>
  <si>
    <t>ぶ</t>
  </si>
  <si>
    <t>べ</t>
  </si>
  <si>
    <t>ぼ</t>
  </si>
  <si>
    <t>ぱ</t>
  </si>
  <si>
    <t>ぴ</t>
  </si>
  <si>
    <t>ぷ</t>
  </si>
  <si>
    <t>ぺ</t>
  </si>
  <si>
    <t>ぽ</t>
  </si>
  <si>
    <t>▯</t>
  </si>
  <si>
    <t>¿</t>
  </si>
  <si>
    <t>¡</t>
  </si>
  <si>
    <t>Í</t>
  </si>
  <si>
    <t>%</t>
  </si>
  <si>
    <t>(</t>
  </si>
  <si>
    <t>)</t>
  </si>
  <si>
    <t>っ</t>
  </si>
  <si>
    <t>ア</t>
  </si>
  <si>
    <t>イ</t>
  </si>
  <si>
    <t>ウ</t>
  </si>
  <si>
    <t>エ</t>
  </si>
  <si>
    <t>オ</t>
  </si>
  <si>
    <t>カ</t>
  </si>
  <si>
    <t>キ</t>
  </si>
  <si>
    <t>ク</t>
  </si>
  <si>
    <t>ケ</t>
  </si>
  <si>
    <t>コ</t>
  </si>
  <si>
    <t>サ</t>
  </si>
  <si>
    <t>シ</t>
  </si>
  <si>
    <t>ス</t>
  </si>
  <si>
    <t>セ</t>
  </si>
  <si>
    <t>ソ</t>
  </si>
  <si>
    <t>𝒑</t>
  </si>
  <si>
    <t>𝚙</t>
  </si>
  <si>
    <t>â</t>
  </si>
  <si>
    <t>í</t>
  </si>
  <si>
    <t>タ</t>
  </si>
  <si>
    <t>チ</t>
  </si>
  <si>
    <t>ツ</t>
  </si>
  <si>
    <t>テ</t>
  </si>
  <si>
    <t>ト</t>
  </si>
  <si>
    <t>ナ</t>
  </si>
  <si>
    <t>ニ</t>
  </si>
  <si>
    <t>ヌ</t>
  </si>
  <si>
    <t>ネ</t>
  </si>
  <si>
    <t>ノ</t>
  </si>
  <si>
    <t>ハ</t>
  </si>
  <si>
    <t>ヒ</t>
  </si>
  <si>
    <t>フ</t>
  </si>
  <si>
    <t>ヘ</t>
  </si>
  <si>
    <t>ホ</t>
  </si>
  <si>
    <t>マ</t>
  </si>
  <si>
    <t>ｎ</t>
  </si>
  <si>
    <t>𝐧</t>
  </si>
  <si>
    <t>𝓃</t>
  </si>
  <si>
    <t>𝚗</t>
  </si>
  <si>
    <t>⬇</t>
  </si>
  <si>
    <t>⬅</t>
  </si>
  <si>
    <t>➡</t>
  </si>
  <si>
    <t>ミ</t>
  </si>
  <si>
    <t>ム</t>
  </si>
  <si>
    <t>メ</t>
  </si>
  <si>
    <t>モ</t>
  </si>
  <si>
    <t>ヤ</t>
  </si>
  <si>
    <t>ユ</t>
  </si>
  <si>
    <t>ヨ</t>
  </si>
  <si>
    <t>ラ</t>
  </si>
  <si>
    <t>リ</t>
  </si>
  <si>
    <t>ル</t>
  </si>
  <si>
    <t>レ</t>
  </si>
  <si>
    <t>ロ</t>
  </si>
  <si>
    <t>ワ</t>
  </si>
  <si>
    <t>ヲ</t>
  </si>
  <si>
    <t>ン</t>
  </si>
  <si>
    <t>ァ</t>
  </si>
  <si>
    <t>ᵉ</t>
  </si>
  <si>
    <t>&lt;</t>
  </si>
  <si>
    <t>&gt;</t>
  </si>
  <si>
    <t>«</t>
  </si>
  <si>
    <t>»</t>
  </si>
  <si>
    <t>ィ</t>
  </si>
  <si>
    <t>ゥ</t>
  </si>
  <si>
    <t>ェ</t>
  </si>
  <si>
    <t>ォ</t>
  </si>
  <si>
    <t>ャ</t>
  </si>
  <si>
    <t>ュ</t>
  </si>
  <si>
    <t>ョ</t>
  </si>
  <si>
    <t>ガ</t>
  </si>
  <si>
    <t>ギ</t>
  </si>
  <si>
    <t>グ</t>
  </si>
  <si>
    <t>ゲ</t>
  </si>
  <si>
    <t>ゴ</t>
  </si>
  <si>
    <t>ザ</t>
  </si>
  <si>
    <t>ジ</t>
  </si>
  <si>
    <t>ズ</t>
  </si>
  <si>
    <t>ゼ</t>
  </si>
  <si>
    <t>ゾ</t>
  </si>
  <si>
    <t>ダ</t>
  </si>
  <si>
    <t>ヂ</t>
  </si>
  <si>
    <t>ヅ</t>
  </si>
  <si>
    <t>デ</t>
  </si>
  <si>
    <t>ド</t>
  </si>
  <si>
    <t>バ</t>
  </si>
  <si>
    <t>ビ</t>
  </si>
  <si>
    <t>ブ</t>
  </si>
  <si>
    <t>ベ</t>
  </si>
  <si>
    <t>ボ</t>
  </si>
  <si>
    <t>パ</t>
  </si>
  <si>
    <t>ピ</t>
  </si>
  <si>
    <t>プ</t>
  </si>
  <si>
    <t>ペ</t>
  </si>
  <si>
    <t>ポ</t>
  </si>
  <si>
    <t>ʳᵉ</t>
  </si>
  <si>
    <t>!</t>
  </si>
  <si>
    <t>?</t>
  </si>
  <si>
    <t>.</t>
  </si>
  <si>
    <t>・</t>
  </si>
  <si>
    <t>ッ</t>
  </si>
  <si>
    <t>！</t>
  </si>
  <si>
    <t>？</t>
  </si>
  <si>
    <t>。</t>
  </si>
  <si>
    <t>ー</t>
  </si>
  <si>
    <t>…</t>
  </si>
  <si>
    <t>“</t>
  </si>
  <si>
    <t>”</t>
  </si>
  <si>
    <t>‘</t>
  </si>
  <si>
    <t>’</t>
  </si>
  <si>
    <t>♂</t>
  </si>
  <si>
    <t>♀</t>
  </si>
  <si>
    <t>,</t>
  </si>
  <si>
    <t>×</t>
  </si>
  <si>
    <t>/</t>
  </si>
  <si>
    <t>A</t>
  </si>
  <si>
    <t>B</t>
  </si>
  <si>
    <t>C</t>
  </si>
  <si>
    <t>D</t>
  </si>
  <si>
    <t>E</t>
  </si>
  <si>
    <t>‥</t>
  </si>
  <si>
    <t>『</t>
  </si>
  <si>
    <t>』</t>
  </si>
  <si>
    <t>「</t>
  </si>
  <si>
    <t>」</t>
  </si>
  <si>
    <t>円</t>
  </si>
  <si>
    <t>F</t>
  </si>
  <si>
    <t>G</t>
  </si>
  <si>
    <t>H</t>
  </si>
  <si>
    <t>I</t>
  </si>
  <si>
    <t>J</t>
  </si>
  <si>
    <t>K</t>
  </si>
  <si>
    <t>L</t>
  </si>
  <si>
    <t>M</t>
  </si>
  <si>
    <t>N</t>
  </si>
  <si>
    <t>O</t>
  </si>
  <si>
    <t>P</t>
  </si>
  <si>
    <t>Q</t>
  </si>
  <si>
    <t>R</t>
  </si>
  <si>
    <t>S</t>
  </si>
  <si>
    <t>T</t>
  </si>
  <si>
    <t>U</t>
  </si>
  <si>
    <t>V</t>
  </si>
  <si>
    <t>W</t>
  </si>
  <si>
    <t>X</t>
  </si>
  <si>
    <t>Y</t>
  </si>
  <si>
    <t>Z</t>
  </si>
  <si>
    <t>a</t>
  </si>
  <si>
    <t>b</t>
  </si>
  <si>
    <t>c</t>
  </si>
  <si>
    <t>d</t>
  </si>
  <si>
    <t>e</t>
  </si>
  <si>
    <t>f</t>
  </si>
  <si>
    <t>g</t>
  </si>
  <si>
    <t>h</t>
  </si>
  <si>
    <t>i</t>
  </si>
  <si>
    <t>j</t>
  </si>
  <si>
    <t>k</t>
  </si>
  <si>
    <t>l</t>
  </si>
  <si>
    <t>m</t>
  </si>
  <si>
    <t>n</t>
  </si>
  <si>
    <t>o</t>
  </si>
  <si>
    <t>p</t>
  </si>
  <si>
    <t>q</t>
  </si>
  <si>
    <t>r</t>
  </si>
  <si>
    <t>s</t>
  </si>
  <si>
    <t>t</t>
  </si>
  <si>
    <t>u</t>
  </si>
  <si>
    <t>v</t>
  </si>
  <si>
    <t>w</t>
  </si>
  <si>
    <t>x</t>
  </si>
  <si>
    <t>y</t>
  </si>
  <si>
    <t>z</t>
  </si>
  <si>
    <t>▶</t>
  </si>
  <si>
    <t>:</t>
  </si>
  <si>
    <t>Ä</t>
  </si>
  <si>
    <t>Ö</t>
  </si>
  <si>
    <t>Ü</t>
  </si>
  <si>
    <t>ä</t>
  </si>
  <si>
    <t>ö</t>
  </si>
  <si>
    <t>ü</t>
  </si>
  <si>
    <t>*</t>
  </si>
  <si>
    <t>Ş</t>
  </si>
  <si>
    <t>ȼ</t>
  </si>
  <si>
    <t>_</t>
  </si>
  <si>
    <t>Ʋ</t>
  </si>
  <si>
    <t>Ň</t>
  </si>
  <si>
    <t>ƞ</t>
  </si>
  <si>
    <t>：</t>
  </si>
  <si>
    <t>、</t>
  </si>
  <si>
    <t>Control Characters:</t>
  </si>
  <si>
    <t>Internal</t>
  </si>
  <si>
    <t>External</t>
  </si>
  <si>
    <t>{SCL}</t>
  </si>
  <si>
    <t>Marks a prompt for the player to press a button to continue the dialogue. Will scroll the previous dialogue up one line before printing the next line. Does not need to be explicity added in PTGB text, but can be if needed.</t>
  </si>
  <si>
    <t>{CLR}</t>
  </si>
  <si>
    <t>Marks a prompt for the player to press a button to continue the dialogue. Will clear the dialogue box entirely. Does not need to be explicity added in PTGB text, but can be if needed.</t>
  </si>
  <si>
    <t>{DEF}</t>
  </si>
  <si>
    <t>Formats the text to match the default character dialogue (font in JPN, color everywhere else). PTGB prints the character as a space.</t>
  </si>
  <si>
    <t>{FEM}</t>
  </si>
  <si>
    <t>Formats the text to match female character dialogue (font in JPN, color everywhere else). PTGB prints the character as a space.</t>
  </si>
  <si>
    <t>{FPC}</t>
  </si>
  <si>
    <t>Formats the text to match "computer" (Fennel from the PC) character dialogue (font in JPN, color everywhere else). PTGB prints the character as a space.</t>
  </si>
  <si>
    <t>{MLE}</t>
  </si>
  <si>
    <t>Formats the text to match male character dialogue (font in JPN, color everywhere else). PTGB prints the character as a space.</t>
  </si>
  <si>
    <t>{PLR}</t>
  </si>
  <si>
    <t>Escape sequence for printing the player's name in Gen 3. PTGB prints the character as a space.</t>
  </si>
  <si>
    <t>{NEW}</t>
  </si>
  <si>
    <t>Creates a new line in the textbox. Does not need to be explicity added in PTGB text, but can be if needed.</t>
  </si>
  <si>
    <t>Used to display the various "Lv" characters for different languages. Should be taken care of internally.</t>
  </si>
  <si>
    <t>{PP}</t>
  </si>
  <si>
    <t>Used to display the various "PP" characters for different languages. Should be taken care of internally.</t>
  </si>
  <si>
    <t>{NO}</t>
  </si>
  <si>
    <t>Used to display the various "No." characters for different languages. Should be taken care of internally.</t>
  </si>
  <si>
    <t>ɑ</t>
  </si>
  <si>
    <t>{CTR}</t>
  </si>
  <si>
    <t>Sets if the current line should be centered or not. A newline will be written after the closing center</t>
  </si>
  <si>
    <t>Ω</t>
  </si>
  <si>
    <t>{nCTR}</t>
  </si>
  <si>
    <t>{SPA}[X]</t>
  </si>
  <si>
    <t>Adds a space of X pixels</t>
  </si>
  <si>
    <t>Num of Lines</t>
  </si>
  <si>
    <t>Pixels per Line</t>
  </si>
  <si>
    <t>Pixels per Char</t>
  </si>
  <si>
    <t>Include Box Breaks</t>
  </si>
  <si>
    <t>Include Scrolling</t>
  </si>
  <si>
    <t>Vertically Center Text</t>
  </si>
  <si>
    <t>Box Style</t>
  </si>
  <si>
    <t>Start Tile X</t>
  </si>
  <si>
    <t>Start Tile Y</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</si>
</sst>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
  </numFmts>
  <fonts count="8">
    <font>
      <sz val="10.0"/>
      <color rgb="FF000000"/>
      <name val="Arial"/>
      <scheme val="minor"/>
    </font>
    <font>
      <color theme="1"/>
      <name val="Arial"/>
      <scheme val="minor"/>
    </font>
    <font/>
    <font>
      <sz val="11.0"/>
      <color theme="1"/>
      <name val="Arial"/>
      <scheme val="minor"/>
    </font>
    <font>
      <u/>
      <color rgb="FF0000FF"/>
    </font>
    <font>
      <color theme="1"/>
      <name val="Arial"/>
    </font>
    <font>
      <color rgb="FF000000"/>
      <name val="Arial"/>
    </font>
    <font>
      <color theme="1"/>
      <name val="&quot;gg mono&quot;"/>
    </font>
  </fonts>
  <fills count="11">
    <fill>
      <patternFill patternType="none"/>
    </fill>
    <fill>
      <patternFill patternType="lightGray"/>
    </fill>
    <fill>
      <patternFill patternType="solid">
        <fgColor rgb="FFCCCCCC"/>
        <bgColor rgb="FFCCCCCC"/>
      </patternFill>
    </fill>
    <fill>
      <patternFill patternType="solid">
        <fgColor rgb="FFEA9999"/>
        <bgColor rgb="FFEA9999"/>
      </patternFill>
    </fill>
    <fill>
      <patternFill patternType="solid">
        <fgColor rgb="FFF9CB9C"/>
        <bgColor rgb="FFF9CB9C"/>
      </patternFill>
    </fill>
    <fill>
      <patternFill patternType="solid">
        <fgColor rgb="FFFFE599"/>
        <bgColor rgb="FFFFE599"/>
      </patternFill>
    </fill>
    <fill>
      <patternFill patternType="solid">
        <fgColor rgb="FFB6D7A8"/>
        <bgColor rgb="FFB6D7A8"/>
      </patternFill>
    </fill>
    <fill>
      <patternFill patternType="solid">
        <fgColor rgb="FFA2C4C9"/>
        <bgColor rgb="FFA2C4C9"/>
      </patternFill>
    </fill>
    <fill>
      <patternFill patternType="solid">
        <fgColor rgb="FF999999"/>
        <bgColor rgb="FF999999"/>
      </patternFill>
    </fill>
    <fill>
      <patternFill patternType="solid">
        <fgColor rgb="FFFFD966"/>
        <bgColor rgb="FFFFD966"/>
      </patternFill>
    </fill>
    <fill>
      <patternFill patternType="solid">
        <fgColor rgb="FFB7B7B7"/>
        <bgColor rgb="FFB7B7B7"/>
      </patternFill>
    </fill>
  </fills>
  <borders count="12">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
      <top style="thin">
        <color rgb="FF000000"/>
      </top>
      <bottom style="thin">
        <color rgb="FF000000"/>
      </bottom>
    </border>
    <border>
      <top style="thin">
        <color rgb="FF000000"/>
      </top>
    </border>
    <border>
      <bottom style="thin">
        <color rgb="FF000000"/>
      </bottom>
    </border>
  </borders>
  <cellStyleXfs count="1">
    <xf borderId="0" fillId="0" fontId="0" numFmtId="0" applyAlignment="1" applyFont="1"/>
  </cellStyleXfs>
  <cellXfs count="60">
    <xf borderId="0" fillId="0" fontId="0" numFmtId="0" xfId="0" applyAlignment="1" applyFont="1">
      <alignment readingOrder="0" shrinkToFit="0" vertical="bottom" wrapText="0"/>
    </xf>
    <xf borderId="1" fillId="0" fontId="1" numFmtId="0" xfId="0" applyAlignment="1" applyBorder="1" applyFont="1">
      <alignment readingOrder="0" shrinkToFit="0" vertical="center" wrapText="1"/>
    </xf>
    <xf borderId="2" fillId="0" fontId="2" numFmtId="0" xfId="0" applyBorder="1" applyFont="1"/>
    <xf borderId="3" fillId="0" fontId="1" numFmtId="0" xfId="0" applyAlignment="1" applyBorder="1" applyFont="1">
      <alignment readingOrder="0"/>
    </xf>
    <xf borderId="4" fillId="0" fontId="1" numFmtId="0" xfId="0" applyAlignment="1" applyBorder="1" applyFont="1">
      <alignment readingOrder="0"/>
    </xf>
    <xf borderId="5" fillId="0" fontId="1" numFmtId="0" xfId="0" applyAlignment="1" applyBorder="1" applyFont="1">
      <alignment readingOrder="0"/>
    </xf>
    <xf borderId="6" fillId="0" fontId="1" numFmtId="0" xfId="0" applyAlignment="1" applyBorder="1" applyFont="1">
      <alignment readingOrder="0"/>
    </xf>
    <xf borderId="6" fillId="0" fontId="1" numFmtId="0" xfId="0" applyBorder="1" applyFont="1"/>
    <xf borderId="7" fillId="0" fontId="1" numFmtId="0" xfId="0" applyAlignment="1" applyBorder="1" applyFont="1">
      <alignment readingOrder="0"/>
    </xf>
    <xf borderId="8" fillId="0" fontId="1" numFmtId="0" xfId="0" applyAlignment="1" applyBorder="1" applyFont="1">
      <alignment readingOrder="0"/>
    </xf>
    <xf borderId="0" fillId="2" fontId="1" numFmtId="0" xfId="0" applyAlignment="1" applyFill="1" applyFont="1">
      <alignment horizontal="center" readingOrder="0" shrinkToFit="0" vertical="center" wrapText="1"/>
    </xf>
    <xf borderId="0" fillId="2" fontId="1" numFmtId="0" xfId="0" applyAlignment="1" applyFont="1">
      <alignment horizontal="center" readingOrder="0" shrinkToFit="0" textRotation="0" vertical="center" wrapText="1"/>
    </xf>
    <xf borderId="0" fillId="2" fontId="3" numFmtId="0" xfId="0" applyAlignment="1" applyFont="1">
      <alignment horizontal="center" readingOrder="0" shrinkToFit="0" vertical="center" wrapText="1"/>
    </xf>
    <xf borderId="0" fillId="3" fontId="1" numFmtId="164" xfId="0" applyAlignment="1" applyFill="1" applyFont="1" applyNumberFormat="1">
      <alignment horizontal="center" readingOrder="0" shrinkToFit="0" vertical="center" wrapText="1"/>
    </xf>
    <xf borderId="0" fillId="3" fontId="1" numFmtId="0" xfId="0" applyAlignment="1" applyFont="1">
      <alignment horizontal="center" readingOrder="0" shrinkToFit="0" vertical="center" wrapText="1"/>
    </xf>
    <xf borderId="0" fillId="3" fontId="1" numFmtId="0" xfId="0" applyAlignment="1" applyFont="1">
      <alignment horizontal="center" shrinkToFit="0" vertical="center" wrapText="1"/>
    </xf>
    <xf borderId="0" fillId="3" fontId="1" numFmtId="0" xfId="0" applyAlignment="1" applyFont="1">
      <alignment readingOrder="0" shrinkToFit="0" vertical="center" wrapText="1"/>
    </xf>
    <xf borderId="0" fillId="3" fontId="4" numFmtId="0" xfId="0" applyAlignment="1" applyFont="1">
      <alignment readingOrder="0" shrinkToFit="0" vertical="center" wrapText="1"/>
    </xf>
    <xf borderId="0" fillId="4" fontId="1" numFmtId="0" xfId="0" applyAlignment="1" applyFill="1" applyFont="1">
      <alignment horizontal="center" readingOrder="0" shrinkToFit="0" vertical="center" wrapText="1"/>
    </xf>
    <xf borderId="0" fillId="4" fontId="1" numFmtId="0" xfId="0" applyAlignment="1" applyFont="1">
      <alignment readingOrder="0" shrinkToFit="0" vertical="center" wrapText="1"/>
    </xf>
    <xf borderId="0" fillId="5" fontId="1" numFmtId="0" xfId="0" applyAlignment="1" applyFill="1" applyFont="1">
      <alignment horizontal="center" readingOrder="0" shrinkToFit="0" vertical="center" wrapText="1"/>
    </xf>
    <xf borderId="0" fillId="5" fontId="1" numFmtId="0" xfId="0" applyAlignment="1" applyFont="1">
      <alignment readingOrder="0" shrinkToFit="0" vertical="center" wrapText="1"/>
    </xf>
    <xf borderId="0" fillId="6" fontId="1" numFmtId="0" xfId="0" applyAlignment="1" applyFill="1" applyFont="1">
      <alignment horizontal="center" readingOrder="0" shrinkToFit="0" vertical="center" wrapText="1"/>
    </xf>
    <xf borderId="0" fillId="6" fontId="1" numFmtId="0" xfId="0" applyAlignment="1" applyFont="1">
      <alignment readingOrder="0" shrinkToFit="0" vertical="center" wrapText="1"/>
    </xf>
    <xf borderId="0" fillId="6" fontId="5" numFmtId="0" xfId="0" applyAlignment="1" applyFont="1">
      <alignment horizontal="center" shrinkToFit="0" vertical="center" wrapText="1"/>
    </xf>
    <xf borderId="0" fillId="6" fontId="5" numFmtId="0" xfId="0" applyAlignment="1" applyFont="1">
      <alignment horizontal="center" readingOrder="0" shrinkToFit="0" vertical="center" wrapText="1"/>
    </xf>
    <xf borderId="0" fillId="6" fontId="5" numFmtId="0" xfId="0" applyAlignment="1" applyFont="1">
      <alignment readingOrder="0" shrinkToFit="0" vertical="center" wrapText="1"/>
    </xf>
    <xf borderId="0" fillId="7" fontId="1" numFmtId="0" xfId="0" applyAlignment="1" applyFill="1" applyFont="1">
      <alignment horizontal="center" readingOrder="0" shrinkToFit="0" vertical="center" wrapText="1"/>
    </xf>
    <xf borderId="0" fillId="7" fontId="1" numFmtId="0" xfId="0" applyAlignment="1" applyFont="1">
      <alignment readingOrder="0" shrinkToFit="0" vertical="center" wrapText="1"/>
    </xf>
    <xf borderId="0" fillId="8" fontId="1" numFmtId="0" xfId="0" applyAlignment="1" applyFill="1" applyFont="1">
      <alignment horizontal="center" readingOrder="0" shrinkToFit="0" vertical="center" wrapText="1"/>
    </xf>
    <xf borderId="0" fillId="8" fontId="1" numFmtId="0" xfId="0" applyAlignment="1" applyFont="1">
      <alignment readingOrder="0" shrinkToFit="0" vertical="center" wrapText="1"/>
    </xf>
    <xf borderId="1" fillId="0" fontId="1" numFmtId="0" xfId="0" applyAlignment="1" applyBorder="1" applyFont="1">
      <alignment horizontal="center" readingOrder="0" vertical="center"/>
    </xf>
    <xf borderId="9" fillId="0" fontId="2" numFmtId="0" xfId="0" applyBorder="1" applyFont="1"/>
    <xf borderId="0" fillId="0" fontId="1" numFmtId="0" xfId="0" applyAlignment="1" applyFont="1">
      <alignment horizontal="center" readingOrder="0" vertical="center"/>
    </xf>
    <xf borderId="3" fillId="0" fontId="1" numFmtId="0" xfId="0" applyBorder="1" applyFont="1"/>
    <xf borderId="10" fillId="0" fontId="1" numFmtId="0" xfId="0" applyAlignment="1" applyBorder="1" applyFont="1">
      <alignment readingOrder="0"/>
    </xf>
    <xf borderId="0" fillId="9" fontId="1" numFmtId="0" xfId="0" applyAlignment="1" applyFill="1" applyFont="1">
      <alignment readingOrder="0"/>
    </xf>
    <xf borderId="0" fillId="0" fontId="1" numFmtId="0" xfId="0" applyAlignment="1" applyFont="1">
      <alignment readingOrder="0"/>
    </xf>
    <xf borderId="6" fillId="9" fontId="1" numFmtId="0" xfId="0" applyAlignment="1" applyBorder="1" applyFont="1">
      <alignment readingOrder="0"/>
    </xf>
    <xf quotePrefix="1" borderId="0" fillId="0" fontId="1" numFmtId="0" xfId="0" applyAlignment="1" applyFont="1">
      <alignment readingOrder="0"/>
    </xf>
    <xf borderId="5" fillId="9" fontId="6" numFmtId="0" xfId="0" applyAlignment="1" applyBorder="1" applyFont="1">
      <alignment readingOrder="0" shrinkToFit="0" vertical="bottom" wrapText="0"/>
    </xf>
    <xf borderId="0" fillId="9" fontId="6" numFmtId="0" xfId="0" applyAlignment="1" applyFont="1">
      <alignment readingOrder="0" shrinkToFit="0" vertical="bottom" wrapText="0"/>
    </xf>
    <xf borderId="0" fillId="9" fontId="7" numFmtId="0" xfId="0" applyAlignment="1" applyFont="1">
      <alignment horizontal="left" readingOrder="0"/>
    </xf>
    <xf borderId="0" fillId="0" fontId="5" numFmtId="0" xfId="0" applyAlignment="1" applyFont="1">
      <alignment horizontal="left" readingOrder="0"/>
    </xf>
    <xf borderId="5" fillId="0" fontId="1" numFmtId="0" xfId="0" applyBorder="1" applyFont="1"/>
    <xf borderId="5" fillId="9" fontId="1" numFmtId="0" xfId="0" applyAlignment="1" applyBorder="1" applyFont="1">
      <alignment readingOrder="0"/>
    </xf>
    <xf borderId="5" fillId="9" fontId="1" numFmtId="0" xfId="0" applyAlignment="1" applyBorder="1" applyFont="1">
      <alignment readingOrder="0" vertical="center"/>
    </xf>
    <xf borderId="11" fillId="0" fontId="1" numFmtId="0" xfId="0" applyAlignment="1" applyBorder="1" applyFont="1">
      <alignment readingOrder="0"/>
    </xf>
    <xf borderId="11" fillId="9" fontId="1" numFmtId="0" xfId="0" applyAlignment="1" applyBorder="1" applyFont="1">
      <alignment readingOrder="0"/>
    </xf>
    <xf borderId="11" fillId="9" fontId="1" numFmtId="0" xfId="0" applyBorder="1" applyFont="1"/>
    <xf borderId="8" fillId="9" fontId="1" numFmtId="0" xfId="0" applyAlignment="1" applyBorder="1" applyFont="1">
      <alignment readingOrder="0"/>
    </xf>
    <xf borderId="0" fillId="0" fontId="1" numFmtId="0" xfId="0" applyAlignment="1" applyFont="1">
      <alignment horizontal="center" readingOrder="0" shrinkToFit="0" vertical="center" wrapText="1"/>
    </xf>
    <xf borderId="0" fillId="0" fontId="1" numFmtId="0" xfId="0" applyAlignment="1" applyFont="1">
      <alignment readingOrder="0" shrinkToFit="0" wrapText="1"/>
    </xf>
    <xf borderId="0" fillId="0" fontId="1" numFmtId="0" xfId="0" applyAlignment="1" applyFont="1">
      <alignment readingOrder="0" shrinkToFit="0" vertical="center" wrapText="1"/>
    </xf>
    <xf borderId="8" fillId="10" fontId="1" numFmtId="0" xfId="0" applyAlignment="1" applyBorder="1" applyFill="1" applyFont="1">
      <alignment horizontal="center" readingOrder="0" shrinkToFit="0" textRotation="0" vertical="center" wrapText="1"/>
    </xf>
    <xf borderId="11" fillId="10" fontId="1" numFmtId="0" xfId="0" applyAlignment="1" applyBorder="1" applyFont="1">
      <alignment horizontal="center" readingOrder="0" shrinkToFit="0" textRotation="0" vertical="center" wrapText="1"/>
    </xf>
    <xf borderId="11" fillId="10" fontId="1" numFmtId="0" xfId="0" applyAlignment="1" applyBorder="1" applyFont="1">
      <alignment horizontal="center" readingOrder="0" shrinkToFit="0" vertical="center" wrapText="1"/>
    </xf>
    <xf borderId="6" fillId="2" fontId="1" numFmtId="0" xfId="0" applyAlignment="1" applyBorder="1" applyFont="1">
      <alignment readingOrder="0"/>
    </xf>
    <xf borderId="0" fillId="2" fontId="1" numFmtId="0" xfId="0" applyFont="1"/>
    <xf borderId="0" fillId="2" fontId="1" numFmtId="0" xfId="0" applyAlignment="1" applyFont="1">
      <alignment readingOrder="0"/>
    </xf>
  </cellXfs>
  <cellStyles count="1">
    <cellStyle xfId="0" name="Normal" builtinId="0"/>
  </cellStyles>
  <dxfs count="4">
    <dxf>
      <font/>
      <fill>
        <patternFill patternType="none"/>
      </fill>
      <border/>
    </dxf>
    <dxf>
      <font/>
      <fill>
        <patternFill patternType="solid">
          <fgColor rgb="FFFFFFFF"/>
          <bgColor rgb="FFFFFFFF"/>
        </patternFill>
      </fill>
      <border/>
    </dxf>
    <dxf>
      <font/>
      <fill>
        <patternFill patternType="solid">
          <fgColor rgb="FFF6F8F9"/>
          <bgColor rgb="FFF6F8F9"/>
        </patternFill>
      </fill>
      <border/>
    </dxf>
    <dxf>
      <font/>
      <fill>
        <patternFill patternType="none"/>
      </fill>
      <border/>
    </dxf>
  </dxfs>
  <tableStyles count="5">
    <tableStyle count="2" pivot="0" name="Translations-style">
      <tableStyleElement dxfId="1" type="firstRowStripe"/>
      <tableStyleElement dxfId="2" type="secondRowStripe"/>
    </tableStyle>
    <tableStyle count="2" pivot="0" name="Translations-style 2">
      <tableStyleElement dxfId="1" type="firstRowStripe"/>
      <tableStyleElement dxfId="2" type="secondRowStripe"/>
    </tableStyle>
    <tableStyle count="2" pivot="0" name="Translations-style 3">
      <tableStyleElement dxfId="2" type="firstRowStripe"/>
      <tableStyleElement dxfId="1" type="secondRowStripe"/>
    </tableStyle>
    <tableStyle count="2" pivot="0" name="Translations-style 4">
      <tableStyleElement dxfId="1" type="firstRowStripe"/>
      <tableStyleElement dxfId="2" type="secondRowStripe"/>
    </tableStyle>
    <tableStyle count="2" pivot="0" name="Translations-style 5">
      <tableStyleElement dxfId="1" type="firstRowStripe"/>
      <tableStyleElement dxfId="2"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ables/table1.xml><?xml version="1.0" encoding="utf-8"?>
<table xmlns="http://schemas.openxmlformats.org/spreadsheetml/2006/main" headerRowCount="0" ref="G2:G39" displayName="Table_1" name="Table_1" id="1">
  <tableColumns count="1">
    <tableColumn name="Column1" id="1"/>
  </tableColumns>
  <tableStyleInfo name="Translations-style" showColumnStripes="0" showFirstColumn="1" showLastColumn="1" showRowStripes="1"/>
</table>
</file>

<file path=xl/tables/table2.xml><?xml version="1.0" encoding="utf-8"?>
<table xmlns="http://schemas.openxmlformats.org/spreadsheetml/2006/main" headerRowCount="0" ref="G59:G65" displayName="Table_2" name="Table_2" id="2">
  <tableColumns count="1">
    <tableColumn name="Column1" id="1"/>
  </tableColumns>
  <tableStyleInfo name="Translations-style 2" showColumnStripes="0" showFirstColumn="1" showLastColumn="1" showRowStripes="1"/>
</table>
</file>

<file path=xl/tables/table3.xml><?xml version="1.0" encoding="utf-8"?>
<table xmlns="http://schemas.openxmlformats.org/spreadsheetml/2006/main" headerRowCount="0" ref="G66:G72" displayName="Table_3" name="Table_3" id="3">
  <tableColumns count="1">
    <tableColumn name="Column1" id="1"/>
  </tableColumns>
  <tableStyleInfo name="Translations-style 3" showColumnStripes="0" showFirstColumn="1" showLastColumn="1" showRowStripes="1"/>
</table>
</file>

<file path=xl/tables/table4.xml><?xml version="1.0" encoding="utf-8"?>
<table xmlns="http://schemas.openxmlformats.org/spreadsheetml/2006/main" headerRowCount="0" ref="G75:G78" displayName="Table_4" name="Table_4" id="4">
  <tableColumns count="1">
    <tableColumn name="Column1" id="1"/>
  </tableColumns>
  <tableStyleInfo name="Translations-style 4" showColumnStripes="0" showFirstColumn="1" showLastColumn="1" showRowStripes="1"/>
</table>
</file>

<file path=xl/tables/table5.xml><?xml version="1.0" encoding="utf-8"?>
<table xmlns="http://schemas.openxmlformats.org/spreadsheetml/2006/main" headerRowCount="0" ref="G94:G112" displayName="Table_5" name="Table_5" id="5">
  <tableColumns count="1">
    <tableColumn name="Column1" id="1"/>
  </tableColumns>
  <tableStyleInfo name="Translations-style 5"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bulbapedia.bulbagarden.net/wiki/Mystery_Gift" TargetMode="External"/><Relationship Id="rId2" Type="http://schemas.openxmlformats.org/officeDocument/2006/relationships/hyperlink" Target="https://bulbapedia.bulbagarden.net/wiki/Mystery_Gift" TargetMode="External"/><Relationship Id="rId3" Type="http://schemas.openxmlformats.org/officeDocument/2006/relationships/drawing" Target="../drawings/drawing2.xml"/><Relationship Id="rId11" Type="http://schemas.openxmlformats.org/officeDocument/2006/relationships/table" Target="../tables/table3.xml"/><Relationship Id="rId10" Type="http://schemas.openxmlformats.org/officeDocument/2006/relationships/table" Target="../tables/table2.xml"/><Relationship Id="rId13" Type="http://schemas.openxmlformats.org/officeDocument/2006/relationships/table" Target="../tables/table5.xml"/><Relationship Id="rId12" Type="http://schemas.openxmlformats.org/officeDocument/2006/relationships/table" Target="../tables/table4.xml"/><Relationship Id="rId9"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7.63"/>
    <col customWidth="1" min="2" max="2" width="85.5"/>
  </cols>
  <sheetData>
    <row r="1" ht="219.0" customHeight="1">
      <c r="A1" s="1" t="s">
        <v>0</v>
      </c>
      <c r="B1" s="2"/>
    </row>
    <row r="2">
      <c r="A2" s="3" t="s">
        <v>1</v>
      </c>
      <c r="B2" s="4" t="s">
        <v>2</v>
      </c>
    </row>
    <row r="3">
      <c r="A3" s="5" t="s">
        <v>3</v>
      </c>
      <c r="B3" s="6" t="s">
        <v>4</v>
      </c>
    </row>
    <row r="4">
      <c r="A4" s="5" t="s">
        <v>5</v>
      </c>
      <c r="B4" s="6" t="s">
        <v>6</v>
      </c>
    </row>
    <row r="5">
      <c r="A5" s="5" t="s">
        <v>7</v>
      </c>
      <c r="B5" s="7"/>
    </row>
    <row r="6">
      <c r="A6" s="5" t="s">
        <v>8</v>
      </c>
      <c r="B6" s="7"/>
    </row>
    <row r="7">
      <c r="A7" s="5" t="s">
        <v>9</v>
      </c>
      <c r="B7" s="7"/>
    </row>
    <row r="8">
      <c r="A8" s="5" t="s">
        <v>10</v>
      </c>
      <c r="B8" s="6" t="s">
        <v>11</v>
      </c>
    </row>
    <row r="9">
      <c r="A9" s="5" t="s">
        <v>12</v>
      </c>
      <c r="B9" s="6" t="s">
        <v>13</v>
      </c>
    </row>
    <row r="10">
      <c r="A10" s="8" t="s">
        <v>14</v>
      </c>
      <c r="B10" s="9" t="s">
        <v>15</v>
      </c>
    </row>
  </sheetData>
  <mergeCells count="1">
    <mergeCell ref="A1:B1"/>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6.0" ySplit="1.0" topLeftCell="G2" activePane="bottomRight" state="frozen"/>
      <selection activeCell="G1" sqref="G1" pane="topRight"/>
      <selection activeCell="A2" sqref="A2" pane="bottomLeft"/>
      <selection activeCell="G2" sqref="G2" pane="bottomRight"/>
    </sheetView>
  </sheetViews>
  <sheetFormatPr customHeight="1" defaultColWidth="12.63" defaultRowHeight="15.75"/>
  <cols>
    <col customWidth="1" min="1" max="1" width="5.75"/>
    <col customWidth="1" min="2" max="2" width="9.5"/>
    <col customWidth="1" min="3" max="3" width="11.38"/>
    <col customWidth="1" min="4" max="4" width="12.63"/>
    <col customWidth="1" min="5" max="5" width="9.0"/>
    <col customWidth="1" min="6" max="6" width="50.5"/>
    <col customWidth="1" min="7" max="7" width="93.88"/>
    <col customWidth="1" min="8" max="8" width="61.63"/>
    <col customWidth="1" min="9" max="12" width="93.88"/>
    <col customWidth="1" min="13" max="15" width="73.25"/>
    <col customWidth="1" min="16" max="16" width="62.25"/>
    <col customWidth="1" min="17" max="17" width="73.25"/>
  </cols>
  <sheetData>
    <row r="1" ht="56.25" customHeight="1">
      <c r="A1" s="10" t="s">
        <v>16</v>
      </c>
      <c r="B1" s="10" t="s">
        <v>17</v>
      </c>
      <c r="C1" s="10" t="s">
        <v>18</v>
      </c>
      <c r="D1" s="11" t="s">
        <v>19</v>
      </c>
      <c r="E1" s="10" t="s">
        <v>20</v>
      </c>
      <c r="F1" s="10" t="s">
        <v>21</v>
      </c>
      <c r="G1" s="10" t="s">
        <v>22</v>
      </c>
      <c r="H1" s="10" t="s">
        <v>23</v>
      </c>
      <c r="I1" s="12" t="s">
        <v>24</v>
      </c>
      <c r="J1" s="12" t="s">
        <v>25</v>
      </c>
      <c r="K1" s="12" t="s">
        <v>26</v>
      </c>
      <c r="L1" s="12" t="s">
        <v>27</v>
      </c>
      <c r="M1" s="12" t="s">
        <v>28</v>
      </c>
      <c r="N1" s="12" t="s">
        <v>29</v>
      </c>
      <c r="O1" s="12" t="s">
        <v>30</v>
      </c>
      <c r="P1" s="12" t="s">
        <v>31</v>
      </c>
      <c r="Q1" s="12" t="s">
        <v>32</v>
      </c>
    </row>
    <row r="2">
      <c r="A2" s="13" t="str">
        <f t="shared" ref="A2:A364" si="1">MATCH(B2,UNIQUE($B$2:$B$1001),0)-1 &amp; ", " &amp; COUNTIF($B$2:B2,B2)-1</f>
        <v>0, 0</v>
      </c>
      <c r="B2" s="14" t="s">
        <v>33</v>
      </c>
      <c r="C2" s="15" t="s">
        <v>34</v>
      </c>
      <c r="D2" s="14" t="s">
        <v>35</v>
      </c>
      <c r="E2" s="16"/>
      <c r="F2" s="16" t="str">
        <f t="shared" ref="F2:F364" si="2">H2</f>
        <v>Hey there! I’m PROF. FENNEL. As you can see, I’m a scientist. In fact, the subject I’m researching is TRAINERS! My dream is to collect save files of various TRAINERS, but I haven’t had any breakthroughs yet…{NEW}So in the meantime, I’ve been working on a different project with one of my old friends! In my home region, there’s a location that can make a POKéMON’s dreams into reality. This means that any other POKéMON they meet in their dreams become real! That’s fantastic, but my goal is to do the same- just with a TRAINER’s dream instead! That’s why I need your help! I want to bring as many POKéMON out of your dreams as possible! There’s just over 250 POKéMON I want to catalogue in my DREAM POKéDEX- or DREAM DEX for short. But I’ll let you keep any POKéMON- they’re from your dreams after all! One last note, save data backups are recommended- just on the off chance that something goes wrong!{NEW} I think that’s everything… whenever you’re ready to start, just let me know!</v>
      </c>
      <c r="G2" s="16" t="s">
        <v>36</v>
      </c>
      <c r="H2" s="16" t="s">
        <v>37</v>
      </c>
      <c r="I2" s="16" t="s">
        <v>38</v>
      </c>
      <c r="J2" s="16"/>
      <c r="K2" s="16"/>
      <c r="L2" s="16"/>
      <c r="M2" s="16" t="s">
        <v>39</v>
      </c>
      <c r="N2" s="16" t="s">
        <v>40</v>
      </c>
      <c r="O2" s="16"/>
      <c r="P2" s="16"/>
      <c r="Q2" s="16" t="s">
        <v>41</v>
      </c>
    </row>
    <row r="3">
      <c r="A3" s="14" t="str">
        <f t="shared" si="1"/>
        <v>0, 1</v>
      </c>
      <c r="B3" s="14" t="s">
        <v>33</v>
      </c>
      <c r="C3" s="15" t="s">
        <v>42</v>
      </c>
      <c r="D3" s="14" t="s">
        <v>35</v>
      </c>
      <c r="E3" s="16"/>
      <c r="F3" s="16" t="str">
        <f t="shared" si="2"/>
        <v>Hi TRAINER! I’m thrilled you’ve decided to help with our research, but we need the best of the best! Come back after you’ve beaten the ELITE FOUR and become the CHAMPION!</v>
      </c>
      <c r="G3" s="16" t="s">
        <v>43</v>
      </c>
      <c r="H3" s="16" t="s">
        <v>44</v>
      </c>
      <c r="I3" s="16" t="s">
        <v>45</v>
      </c>
      <c r="J3" s="16"/>
      <c r="K3" s="16"/>
      <c r="L3" s="16"/>
      <c r="M3" s="16" t="s">
        <v>46</v>
      </c>
      <c r="N3" s="16" t="s">
        <v>47</v>
      </c>
      <c r="O3" s="16"/>
      <c r="P3" s="16"/>
      <c r="Q3" s="16" t="s">
        <v>48</v>
      </c>
    </row>
    <row r="4">
      <c r="A4" s="14" t="str">
        <f t="shared" si="1"/>
        <v>0, 2</v>
      </c>
      <c r="B4" s="14" t="s">
        <v>33</v>
      </c>
      <c r="C4" s="15" t="s">
        <v>49</v>
      </c>
      <c r="D4" s="14" t="s">
        <v>35</v>
      </c>
      <c r="E4" s="17" t="s">
        <v>50</v>
      </c>
      <c r="F4" s="16" t="str">
        <f t="shared" si="2"/>
        <v>Sorry TRAINER, one more thing to take care of before we can begin- you need to enable MYSTERY GIFT! Head to the nearest POKé MART and fill out the questionnaire as follows: LINK TOGETHER WITH ALL. After that, you should be all set to go! See you soon!</v>
      </c>
      <c r="G4" s="16" t="s">
        <v>51</v>
      </c>
      <c r="H4" s="16" t="s">
        <v>52</v>
      </c>
      <c r="I4" s="16" t="s">
        <v>53</v>
      </c>
      <c r="J4" s="16"/>
      <c r="K4" s="16"/>
      <c r="L4" s="16"/>
      <c r="M4" s="16" t="s">
        <v>54</v>
      </c>
      <c r="N4" s="16"/>
      <c r="O4" s="16"/>
      <c r="P4" s="16"/>
      <c r="Q4" s="16" t="s">
        <v>55</v>
      </c>
    </row>
    <row r="5">
      <c r="A5" s="14" t="str">
        <f t="shared" si="1"/>
        <v>0, 3</v>
      </c>
      <c r="B5" s="14" t="s">
        <v>33</v>
      </c>
      <c r="C5" s="15" t="s">
        <v>56</v>
      </c>
      <c r="D5" s="14" t="s">
        <v>35</v>
      </c>
      <c r="E5" s="17" t="s">
        <v>57</v>
      </c>
      <c r="F5" s="16" t="str">
        <f t="shared" si="2"/>
        <v>Sorry TRAINER, one more thing to take care of before we can begin- you need to enable MYSTERY EVENT! Head to the PETALBURG POKéMON CENTER and tell the man next to the PC: MYSTERY EVENT IS EXCITING. After that, you should be all set to go! See you soon!</v>
      </c>
      <c r="G5" s="16" t="s">
        <v>58</v>
      </c>
      <c r="H5" s="16" t="s">
        <v>59</v>
      </c>
      <c r="I5" s="16" t="s">
        <v>60</v>
      </c>
      <c r="J5" s="16"/>
      <c r="K5" s="16"/>
      <c r="L5" s="16"/>
      <c r="M5" s="16" t="s">
        <v>61</v>
      </c>
      <c r="N5" s="16"/>
      <c r="O5" s="16"/>
      <c r="P5" s="16"/>
      <c r="Q5" s="16" t="s">
        <v>62</v>
      </c>
    </row>
    <row r="6">
      <c r="A6" s="14" t="str">
        <f t="shared" si="1"/>
        <v>0, 4</v>
      </c>
      <c r="B6" s="14" t="s">
        <v>33</v>
      </c>
      <c r="C6" s="15" t="s">
        <v>63</v>
      </c>
      <c r="D6" s="14" t="s">
        <v>35</v>
      </c>
      <c r="E6" s="16"/>
      <c r="F6" s="16" t="str">
        <f t="shared" si="2"/>
        <v>Perfect, that’s all the information I need! Let’s get started!</v>
      </c>
      <c r="G6" s="16" t="s">
        <v>64</v>
      </c>
      <c r="H6" s="16" t="s">
        <v>65</v>
      </c>
      <c r="I6" s="16" t="s">
        <v>66</v>
      </c>
      <c r="J6" s="16"/>
      <c r="K6" s="16"/>
      <c r="L6" s="16"/>
      <c r="M6" s="16" t="s">
        <v>67</v>
      </c>
      <c r="N6" s="16"/>
      <c r="O6" s="16"/>
      <c r="P6" s="16"/>
      <c r="Q6" s="16" t="s">
        <v>68</v>
      </c>
    </row>
    <row r="7">
      <c r="A7" s="14" t="str">
        <f t="shared" si="1"/>
        <v>0, 5</v>
      </c>
      <c r="B7" s="14" t="s">
        <v>33</v>
      </c>
      <c r="C7" s="15" t="s">
        <v>69</v>
      </c>
      <c r="D7" s="14" t="s">
        <v>35</v>
      </c>
      <c r="E7" s="16"/>
      <c r="F7" s="16" t="str">
        <f t="shared" si="2"/>
        <v>On a second Game Boy family system, please load the Game Boy POKéMON game you wish to transfer from. In your Game Boy POKéMON game, make your current box the one you want to transfer from. Then connect this Game Boy Advance to the other Game Boy family system using a Game Boy Color Link Cable. Once you’re ready, talk to the Cable Club attendant and initiate the connection.</v>
      </c>
      <c r="G7" s="16" t="s">
        <v>70</v>
      </c>
      <c r="H7" s="16" t="s">
        <v>71</v>
      </c>
      <c r="I7" s="16" t="s">
        <v>72</v>
      </c>
      <c r="J7" s="16"/>
      <c r="K7" s="16"/>
      <c r="L7" s="16"/>
      <c r="M7" s="16" t="s">
        <v>73</v>
      </c>
      <c r="N7" s="16"/>
      <c r="O7" s="16"/>
      <c r="P7" s="16"/>
      <c r="Q7" s="16" t="s">
        <v>74</v>
      </c>
    </row>
    <row r="8">
      <c r="A8" s="14" t="str">
        <f t="shared" si="1"/>
        <v>0, 6</v>
      </c>
      <c r="B8" s="14" t="s">
        <v>33</v>
      </c>
      <c r="C8" s="15" t="s">
        <v>75</v>
      </c>
      <c r="D8" s="14" t="s">
        <v>35</v>
      </c>
      <c r="E8" s="16"/>
      <c r="F8" s="16" t="str">
        <f t="shared" si="2"/>
        <v>Amazing! Fantastic! Everything went perfectly!</v>
      </c>
      <c r="G8" s="16" t="s">
        <v>76</v>
      </c>
      <c r="H8" s="16" t="s">
        <v>77</v>
      </c>
      <c r="I8" s="16" t="s">
        <v>78</v>
      </c>
      <c r="J8" s="16"/>
      <c r="K8" s="16"/>
      <c r="L8" s="16"/>
      <c r="M8" s="16" t="s">
        <v>79</v>
      </c>
      <c r="N8" s="16"/>
      <c r="O8" s="16"/>
      <c r="P8" s="16"/>
      <c r="Q8" s="16" t="s">
        <v>80</v>
      </c>
    </row>
    <row r="9">
      <c r="A9" s="14" t="str">
        <f t="shared" si="1"/>
        <v>0, 7</v>
      </c>
      <c r="B9" s="14" t="s">
        <v>33</v>
      </c>
      <c r="C9" s="15" t="s">
        <v>81</v>
      </c>
      <c r="D9" s="14" t="s">
        <v>35</v>
      </c>
      <c r="E9" s="16"/>
      <c r="F9" s="16" t="str">
        <f t="shared" si="2"/>
        <v>It looks like there’s at least one new POKéMON here that isn’t in the DREAM DEX! I’ll give them something extra sweet as a reward for you both.</v>
      </c>
      <c r="G9" s="16" t="s">
        <v>82</v>
      </c>
      <c r="H9" s="16" t="s">
        <v>83</v>
      </c>
      <c r="I9" s="16" t="s">
        <v>84</v>
      </c>
      <c r="J9" s="16"/>
      <c r="K9" s="16"/>
      <c r="L9" s="16"/>
      <c r="M9" s="16" t="s">
        <v>85</v>
      </c>
      <c r="N9" s="16"/>
      <c r="O9" s="16"/>
      <c r="P9" s="16"/>
      <c r="Q9" s="16" t="s">
        <v>86</v>
      </c>
    </row>
    <row r="10">
      <c r="A10" s="14" t="str">
        <f t="shared" si="1"/>
        <v>0, 8</v>
      </c>
      <c r="B10" s="14" t="s">
        <v>33</v>
      </c>
      <c r="C10" s="15" t="s">
        <v>87</v>
      </c>
      <c r="D10" s="14" t="s">
        <v>35</v>
      </c>
      <c r="E10" s="16"/>
      <c r="F10" s="16" t="str">
        <f t="shared" si="2"/>
        <v>It doesn’t look like there’s anything new for your DREAM DEX, but that’s okay! It’s important to confirm research results with multiple tests!</v>
      </c>
      <c r="G10" s="16" t="s">
        <v>88</v>
      </c>
      <c r="H10" s="16" t="s">
        <v>89</v>
      </c>
      <c r="I10" s="16" t="s">
        <v>90</v>
      </c>
      <c r="J10" s="16"/>
      <c r="K10" s="16"/>
      <c r="L10" s="16"/>
      <c r="M10" s="16" t="s">
        <v>91</v>
      </c>
      <c r="N10" s="16"/>
      <c r="O10" s="16"/>
      <c r="P10" s="16"/>
      <c r="Q10" s="16" t="s">
        <v>92</v>
      </c>
    </row>
    <row r="11">
      <c r="A11" s="14" t="str">
        <f t="shared" si="1"/>
        <v>0, 9</v>
      </c>
      <c r="B11" s="14" t="s">
        <v>33</v>
      </c>
      <c r="C11" s="15" t="s">
        <v>93</v>
      </c>
      <c r="D11" s="14" t="s">
        <v>35</v>
      </c>
      <c r="E11" s="16"/>
      <c r="F11" s="16" t="str">
        <f t="shared" si="2"/>
        <v>I’m going to send these POKéMON to one of my friends so that you can pick them up! They live just south of the POKéMON CENTER on SEVEN ISLAND!</v>
      </c>
      <c r="G11" s="16" t="s">
        <v>94</v>
      </c>
      <c r="H11" s="16" t="s">
        <v>95</v>
      </c>
      <c r="I11" s="16" t="s">
        <v>96</v>
      </c>
      <c r="J11" s="16"/>
      <c r="K11" s="16"/>
      <c r="L11" s="16"/>
      <c r="M11" s="16" t="s">
        <v>97</v>
      </c>
      <c r="N11" s="16"/>
      <c r="O11" s="16"/>
      <c r="P11" s="16"/>
      <c r="Q11" s="16" t="s">
        <v>98</v>
      </c>
    </row>
    <row r="12">
      <c r="A12" s="14" t="str">
        <f t="shared" si="1"/>
        <v>0, 10</v>
      </c>
      <c r="B12" s="14" t="s">
        <v>33</v>
      </c>
      <c r="C12" s="15" t="s">
        <v>99</v>
      </c>
      <c r="D12" s="14" t="s">
        <v>35</v>
      </c>
      <c r="E12" s="16"/>
      <c r="F12" s="16" t="str">
        <f t="shared" si="2"/>
        <v>I’m going to send these POKéMON to one of my friends so that you can pick them up! They live just southeast of the POKéMON CENTER in MOSSDEEP CITY!</v>
      </c>
      <c r="G12" s="16" t="s">
        <v>100</v>
      </c>
      <c r="H12" s="16" t="s">
        <v>101</v>
      </c>
      <c r="I12" s="16" t="s">
        <v>102</v>
      </c>
      <c r="J12" s="16"/>
      <c r="K12" s="16"/>
      <c r="L12" s="16"/>
      <c r="M12" s="16" t="s">
        <v>103</v>
      </c>
      <c r="N12" s="16"/>
      <c r="O12" s="16"/>
      <c r="P12" s="16"/>
      <c r="Q12" s="16" t="s">
        <v>104</v>
      </c>
    </row>
    <row r="13">
      <c r="A13" s="14" t="str">
        <f t="shared" si="1"/>
        <v>0, 11</v>
      </c>
      <c r="B13" s="14" t="s">
        <v>33</v>
      </c>
      <c r="C13" s="15" t="s">
        <v>105</v>
      </c>
      <c r="D13" s="14" t="s">
        <v>35</v>
      </c>
      <c r="E13" s="16"/>
      <c r="F13" s="16" t="str">
        <f t="shared" si="2"/>
        <v>I’m going to send these POKéMON to one of my friends so that you can pick them up! They live just southeast of the POKéMON CENTER in SOOTOPOLIS CITY!</v>
      </c>
      <c r="G13" s="16" t="s">
        <v>106</v>
      </c>
      <c r="H13" s="16" t="s">
        <v>107</v>
      </c>
      <c r="I13" s="16" t="s">
        <v>108</v>
      </c>
      <c r="J13" s="16"/>
      <c r="K13" s="16"/>
      <c r="L13" s="16"/>
      <c r="M13" s="16" t="s">
        <v>109</v>
      </c>
      <c r="N13" s="16"/>
      <c r="O13" s="16"/>
      <c r="P13" s="16"/>
      <c r="Q13" s="16" t="s">
        <v>110</v>
      </c>
    </row>
    <row r="14">
      <c r="A14" s="14" t="str">
        <f t="shared" si="1"/>
        <v>0, 12</v>
      </c>
      <c r="B14" s="14" t="s">
        <v>33</v>
      </c>
      <c r="C14" s="15" t="s">
        <v>111</v>
      </c>
      <c r="D14" s="14" t="s">
        <v>35</v>
      </c>
      <c r="E14" s="16"/>
      <c r="F14" s="16" t="str">
        <f t="shared" si="2"/>
        <v>Thank you so much for your help! Whenever you want to transfer more POKéMON, just let me know! See you around!</v>
      </c>
      <c r="G14" s="16" t="s">
        <v>112</v>
      </c>
      <c r="H14" s="16" t="s">
        <v>113</v>
      </c>
      <c r="I14" s="16" t="s">
        <v>114</v>
      </c>
      <c r="J14" s="16"/>
      <c r="K14" s="16"/>
      <c r="L14" s="16"/>
      <c r="M14" s="16" t="s">
        <v>115</v>
      </c>
      <c r="N14" s="16"/>
      <c r="O14" s="16"/>
      <c r="P14" s="16"/>
      <c r="Q14" s="16" t="s">
        <v>116</v>
      </c>
    </row>
    <row r="15">
      <c r="A15" s="14" t="str">
        <f t="shared" si="1"/>
        <v>0, 13</v>
      </c>
      <c r="B15" s="14" t="s">
        <v>33</v>
      </c>
      <c r="C15" s="15" t="s">
        <v>117</v>
      </c>
      <c r="D15" s="14" t="s">
        <v>35</v>
      </c>
      <c r="E15" s="16"/>
      <c r="F15" s="16" t="str">
        <f t="shared" si="2"/>
        <v>unused, will be removed</v>
      </c>
      <c r="G15" s="16" t="s">
        <v>118</v>
      </c>
      <c r="H15" s="16" t="s">
        <v>119</v>
      </c>
      <c r="I15" s="16" t="s">
        <v>120</v>
      </c>
      <c r="J15" s="16"/>
      <c r="K15" s="16"/>
      <c r="L15" s="16"/>
      <c r="M15" s="16" t="s">
        <v>121</v>
      </c>
      <c r="N15" s="16"/>
      <c r="O15" s="16"/>
      <c r="P15" s="16"/>
      <c r="Q15" s="16" t="s">
        <v>118</v>
      </c>
    </row>
    <row r="16">
      <c r="A16" s="14" t="str">
        <f t="shared" si="1"/>
        <v>0, 14</v>
      </c>
      <c r="B16" s="14" t="s">
        <v>33</v>
      </c>
      <c r="C16" s="15" t="s">
        <v>122</v>
      </c>
      <c r="D16" s="14" t="s">
        <v>35</v>
      </c>
      <c r="E16" s="16"/>
      <c r="F16" s="16" t="str">
        <f t="shared" si="2"/>
        <v>Hi TRAINER! It looks like you have a different event currently loaded. That’s no problem, but it will be overwritten if you continue. Turn off the system now if you want to experience your current event, but otherwise-</v>
      </c>
      <c r="G16" s="16" t="s">
        <v>123</v>
      </c>
      <c r="H16" s="16" t="s">
        <v>124</v>
      </c>
      <c r="I16" s="16" t="s">
        <v>125</v>
      </c>
      <c r="J16" s="16"/>
      <c r="K16" s="16"/>
      <c r="L16" s="16"/>
      <c r="M16" s="16" t="s">
        <v>126</v>
      </c>
      <c r="N16" s="16"/>
      <c r="O16" s="16"/>
      <c r="P16" s="16"/>
      <c r="Q16" s="16" t="s">
        <v>127</v>
      </c>
    </row>
    <row r="17">
      <c r="A17" s="14" t="str">
        <f t="shared" si="1"/>
        <v>0, 15</v>
      </c>
      <c r="B17" s="14" t="s">
        <v>33</v>
      </c>
      <c r="C17" s="15" t="s">
        <v>128</v>
      </c>
      <c r="D17" s="14" t="s">
        <v>35</v>
      </c>
      <c r="E17" s="16"/>
      <c r="F17" s="16" t="str">
        <f t="shared" si="2"/>
        <v>Hi TRAINER! It looks like you still have POKéMON to pick up… I can’t send over new POKéMON until you pick those up. Come back after you’ve received them!</v>
      </c>
      <c r="G17" s="16" t="s">
        <v>129</v>
      </c>
      <c r="H17" s="16" t="s">
        <v>130</v>
      </c>
      <c r="I17" s="16" t="s">
        <v>131</v>
      </c>
      <c r="J17" s="16"/>
      <c r="K17" s="16"/>
      <c r="L17" s="16"/>
      <c r="M17" s="16" t="s">
        <v>132</v>
      </c>
      <c r="N17" s="16"/>
      <c r="O17" s="16"/>
      <c r="P17" s="16"/>
      <c r="Q17" s="16" t="s">
        <v>133</v>
      </c>
    </row>
    <row r="18">
      <c r="A18" s="14" t="str">
        <f t="shared" si="1"/>
        <v>0, 16</v>
      </c>
      <c r="B18" s="14" t="s">
        <v>33</v>
      </c>
      <c r="C18" s="15" t="s">
        <v>134</v>
      </c>
      <c r="D18" s="14" t="s">
        <v>35</v>
      </c>
      <c r="E18" s="16"/>
      <c r="F18" s="16" t="str">
        <f t="shared" si="2"/>
        <v>Sorry TRAINER, it doesn’t look like you have any valid POKéMON in your current box right now. Go double check your current box and we can give it another shot!</v>
      </c>
      <c r="G18" s="16" t="s">
        <v>135</v>
      </c>
      <c r="H18" s="16" t="s">
        <v>136</v>
      </c>
      <c r="I18" s="16" t="s">
        <v>137</v>
      </c>
      <c r="J18" s="16"/>
      <c r="K18" s="16"/>
      <c r="L18" s="16"/>
      <c r="M18" s="16" t="s">
        <v>138</v>
      </c>
      <c r="N18" s="16"/>
      <c r="O18" s="16"/>
      <c r="P18" s="16"/>
      <c r="Q18" s="16" t="s">
        <v>139</v>
      </c>
    </row>
    <row r="19">
      <c r="A19" s="14" t="str">
        <f t="shared" si="1"/>
        <v>0, 17</v>
      </c>
      <c r="B19" s="14" t="s">
        <v>33</v>
      </c>
      <c r="C19" s="15" t="s">
        <v>140</v>
      </c>
      <c r="D19" s="14" t="s">
        <v>35</v>
      </c>
      <c r="E19" s="16"/>
      <c r="F19" s="16" t="str">
        <f t="shared" si="2"/>
        <v>Hi TRAINER! Before we begin, I need to ask you a few questions.</v>
      </c>
      <c r="G19" s="16" t="s">
        <v>141</v>
      </c>
      <c r="H19" s="16" t="s">
        <v>142</v>
      </c>
      <c r="I19" s="16" t="s">
        <v>143</v>
      </c>
      <c r="J19" s="16"/>
      <c r="K19" s="16"/>
      <c r="L19" s="16"/>
      <c r="M19" s="16" t="s">
        <v>144</v>
      </c>
      <c r="N19" s="16"/>
      <c r="O19" s="16"/>
      <c r="P19" s="16"/>
      <c r="Q19" s="16" t="s">
        <v>145</v>
      </c>
    </row>
    <row r="20">
      <c r="A20" s="14" t="str">
        <f t="shared" si="1"/>
        <v>0, 18</v>
      </c>
      <c r="B20" s="14" t="s">
        <v>33</v>
      </c>
      <c r="C20" s="15" t="s">
        <v>146</v>
      </c>
      <c r="D20" s="14" t="s">
        <v>35</v>
      </c>
      <c r="E20" s="16"/>
      <c r="F20" s="16" t="str">
        <f t="shared" si="2"/>
        <v>And which Game Boy POKéMON game are you transferring from?</v>
      </c>
      <c r="G20" s="16" t="s">
        <v>147</v>
      </c>
      <c r="H20" s="16" t="s">
        <v>148</v>
      </c>
      <c r="I20" s="16" t="s">
        <v>149</v>
      </c>
      <c r="J20" s="16"/>
      <c r="K20" s="16"/>
      <c r="L20" s="16"/>
      <c r="M20" s="16" t="s">
        <v>150</v>
      </c>
      <c r="N20" s="16"/>
      <c r="O20" s="16"/>
      <c r="P20" s="16"/>
      <c r="Q20" s="16" t="s">
        <v>151</v>
      </c>
    </row>
    <row r="21">
      <c r="A21" s="14" t="str">
        <f t="shared" si="1"/>
        <v>0, 19</v>
      </c>
      <c r="B21" s="14" t="s">
        <v>33</v>
      </c>
      <c r="C21" s="15" t="s">
        <v>152</v>
      </c>
      <c r="D21" s="14" t="s">
        <v>35</v>
      </c>
      <c r="E21" s="16"/>
      <c r="F21" s="16" t="str">
        <f t="shared" si="2"/>
        <v>What language is the Game Boy POKéMON game that you’re transferring from?</v>
      </c>
      <c r="G21" s="16" t="s">
        <v>153</v>
      </c>
      <c r="H21" s="16" t="s">
        <v>154</v>
      </c>
      <c r="I21" s="16" t="s">
        <v>155</v>
      </c>
      <c r="J21" s="16"/>
      <c r="K21" s="16"/>
      <c r="L21" s="16"/>
      <c r="M21" s="16" t="s">
        <v>156</v>
      </c>
      <c r="N21" s="16"/>
      <c r="O21" s="16"/>
      <c r="P21" s="16"/>
      <c r="Q21" s="16" t="s">
        <v>157</v>
      </c>
    </row>
    <row r="22">
      <c r="A22" s="14" t="str">
        <f t="shared" si="1"/>
        <v>0, 20</v>
      </c>
      <c r="B22" s="14" t="s">
        <v>33</v>
      </c>
      <c r="C22" s="15" t="s">
        <v>158</v>
      </c>
      <c r="D22" s="14" t="s">
        <v>35</v>
      </c>
      <c r="E22" s="16"/>
      <c r="F22" s="16" t="str">
        <f t="shared" si="2"/>
        <v>I’m sorry, but that version in that language is not currently supported.</v>
      </c>
      <c r="G22" s="16" t="s">
        <v>159</v>
      </c>
      <c r="H22" s="16" t="s">
        <v>160</v>
      </c>
      <c r="I22" s="16" t="s">
        <v>161</v>
      </c>
      <c r="J22" s="16"/>
      <c r="K22" s="16"/>
      <c r="L22" s="16"/>
      <c r="M22" s="16" t="s">
        <v>162</v>
      </c>
      <c r="N22" s="16"/>
      <c r="O22" s="16"/>
      <c r="P22" s="16"/>
      <c r="Q22" s="16" t="s">
        <v>163</v>
      </c>
    </row>
    <row r="23">
      <c r="A23" s="14" t="str">
        <f t="shared" si="1"/>
        <v>0, 21</v>
      </c>
      <c r="B23" s="14" t="s">
        <v>33</v>
      </c>
      <c r="C23" s="15" t="s">
        <v>164</v>
      </c>
      <c r="D23" s="14" t="s">
        <v>35</v>
      </c>
      <c r="E23" s="16"/>
      <c r="F23" s="16" t="str">
        <f t="shared" si="2"/>
        <v>Alright! Let’s take a look at the POKéMON that will be transfered. Please remember, once a POKéMON is transfered, it CANNOT be returned to the Game Boy Game Pak. Select confirm once you’re ready, or select cancel if you want to keep the POKéMON on your Game Boy Game Pak.</v>
      </c>
      <c r="G23" s="16" t="s">
        <v>165</v>
      </c>
      <c r="H23" s="16" t="s">
        <v>166</v>
      </c>
      <c r="I23" s="16" t="s">
        <v>167</v>
      </c>
      <c r="J23" s="16"/>
      <c r="K23" s="16"/>
      <c r="L23" s="16"/>
      <c r="M23" s="16" t="s">
        <v>168</v>
      </c>
      <c r="N23" s="16"/>
      <c r="O23" s="16"/>
      <c r="P23" s="16"/>
      <c r="Q23" s="16" t="s">
        <v>169</v>
      </c>
    </row>
    <row r="24">
      <c r="A24" s="14" t="str">
        <f t="shared" si="1"/>
        <v>0, 22</v>
      </c>
      <c r="B24" s="14" t="s">
        <v>33</v>
      </c>
      <c r="C24" s="15" t="s">
        <v>170</v>
      </c>
      <c r="D24" s="14" t="s">
        <v>35</v>
      </c>
      <c r="E24" s="16"/>
      <c r="F24" s="16" t="str">
        <f t="shared" si="2"/>
        <v>It looks like you have a rare Mythical POKéMON! Due to their rarity, it seems they’ve overloaded the machine. I can stablize them if you’d like, but it’ll change some things like met location, OT, TID, and Shininess. Otherwise I can leave them as is, but there’s no guarentee that they’ll be transferrable in the future. Do you want me to stablize them? This will apply to all of the Mythical POKéMON currently in your box.</v>
      </c>
      <c r="G24" s="16" t="s">
        <v>171</v>
      </c>
      <c r="H24" s="16" t="s">
        <v>172</v>
      </c>
      <c r="I24" s="16" t="s">
        <v>173</v>
      </c>
      <c r="J24" s="16"/>
      <c r="K24" s="16"/>
      <c r="L24" s="16"/>
      <c r="M24" s="16" t="s">
        <v>174</v>
      </c>
      <c r="N24" s="16"/>
      <c r="O24" s="16"/>
      <c r="P24" s="16"/>
      <c r="Q24" s="16" t="s">
        <v>175</v>
      </c>
    </row>
    <row r="25">
      <c r="A25" s="14" t="str">
        <f t="shared" si="1"/>
        <v>0, 23</v>
      </c>
      <c r="B25" s="14" t="s">
        <v>33</v>
      </c>
      <c r="C25" s="15" t="s">
        <v>176</v>
      </c>
      <c r="D25" s="14" t="s">
        <v>35</v>
      </c>
      <c r="E25" s="16"/>
      <c r="F25" s="16" t="str">
        <f t="shared" si="2"/>
        <v>No worries! Feel free to come back if you change your mind! See you around!</v>
      </c>
      <c r="G25" s="16" t="s">
        <v>177</v>
      </c>
      <c r="H25" s="16" t="s">
        <v>178</v>
      </c>
      <c r="I25" s="16" t="s">
        <v>179</v>
      </c>
      <c r="J25" s="16"/>
      <c r="K25" s="16"/>
      <c r="L25" s="16"/>
      <c r="M25" s="16" t="s">
        <v>180</v>
      </c>
      <c r="N25" s="16"/>
      <c r="O25" s="16"/>
      <c r="P25" s="16"/>
      <c r="Q25" s="16" t="s">
        <v>181</v>
      </c>
    </row>
    <row r="26">
      <c r="A26" s="14" t="str">
        <f t="shared" si="1"/>
        <v>0, 24</v>
      </c>
      <c r="B26" s="14" t="s">
        <v>33</v>
      </c>
      <c r="C26" s="15" t="s">
        <v>182</v>
      </c>
      <c r="D26" s="14" t="s">
        <v>35</v>
      </c>
      <c r="E26" s="16"/>
      <c r="F26" s="16" t="str">
        <f t="shared" si="2"/>
        <v>I see there is at least one POKéMON that cannot be transferred from your current box. POKéMON holding items or modified incorrectly through unintended means cannot be transferred. The other POKéMON will transfer just fine though!</v>
      </c>
      <c r="G26" s="16" t="s">
        <v>183</v>
      </c>
      <c r="H26" s="16" t="s">
        <v>184</v>
      </c>
      <c r="I26" s="16" t="s">
        <v>185</v>
      </c>
      <c r="J26" s="16"/>
      <c r="K26" s="16"/>
      <c r="L26" s="16"/>
      <c r="M26" s="16" t="s">
        <v>186</v>
      </c>
      <c r="N26" s="16"/>
      <c r="O26" s="16"/>
      <c r="P26" s="16"/>
      <c r="Q26" s="16" t="s">
        <v>187</v>
      </c>
    </row>
    <row r="27">
      <c r="A27" s="14" t="str">
        <f t="shared" si="1"/>
        <v>0, 25</v>
      </c>
      <c r="B27" s="14" t="s">
        <v>33</v>
      </c>
      <c r="C27" s="15" t="s">
        <v>188</v>
      </c>
      <c r="D27" s="14" t="s">
        <v>35</v>
      </c>
      <c r="E27" s="16"/>
      <c r="F27" s="16" t="str">
        <f t="shared" si="2"/>
        <v>No worries! Feel free to come back any time!</v>
      </c>
      <c r="G27" s="16" t="s">
        <v>189</v>
      </c>
      <c r="H27" s="16" t="s">
        <v>190</v>
      </c>
      <c r="I27" s="16" t="s">
        <v>191</v>
      </c>
      <c r="J27" s="16"/>
      <c r="K27" s="16"/>
      <c r="L27" s="16"/>
      <c r="M27" s="16" t="s">
        <v>192</v>
      </c>
      <c r="N27" s="16"/>
      <c r="O27" s="16"/>
      <c r="P27" s="16"/>
      <c r="Q27" s="16" t="s">
        <v>193</v>
      </c>
    </row>
    <row r="28">
      <c r="A28" s="14" t="str">
        <f t="shared" si="1"/>
        <v>0, 26</v>
      </c>
      <c r="B28" s="14" t="s">
        <v>33</v>
      </c>
      <c r="C28" s="15" t="s">
        <v>194</v>
      </c>
      <c r="D28" s="14" t="s">
        <v>35</v>
      </c>
      <c r="E28" s="16"/>
      <c r="F28" s="16" t="str">
        <f t="shared" si="2"/>
        <v>…It seems like one of your POKéMON is messing with the machine! It looks to only be graphical though, so we can continue!</v>
      </c>
      <c r="G28" s="16" t="s">
        <v>195</v>
      </c>
      <c r="H28" s="16" t="s">
        <v>196</v>
      </c>
      <c r="I28" s="16" t="s">
        <v>197</v>
      </c>
      <c r="J28" s="16"/>
      <c r="K28" s="16"/>
      <c r="L28" s="16"/>
      <c r="M28" s="16" t="s">
        <v>198</v>
      </c>
      <c r="N28" s="16"/>
      <c r="O28" s="16"/>
      <c r="P28" s="16"/>
      <c r="Q28" s="16" t="s">
        <v>199</v>
      </c>
    </row>
    <row r="29">
      <c r="A29" s="14" t="str">
        <f t="shared" si="1"/>
        <v>0, 27</v>
      </c>
      <c r="B29" s="14" t="s">
        <v>33</v>
      </c>
      <c r="C29" s="15" t="s">
        <v>200</v>
      </c>
      <c r="D29" s="14" t="s">
        <v>35</v>
      </c>
      <c r="E29" s="16"/>
      <c r="F29" s="16" t="str">
        <f t="shared" si="2"/>
        <v>It looks like you went to the colosseum instead of the trading room! Let’s try that again!</v>
      </c>
      <c r="G29" s="16" t="s">
        <v>201</v>
      </c>
      <c r="H29" s="16" t="s">
        <v>202</v>
      </c>
      <c r="I29" s="16" t="s">
        <v>203</v>
      </c>
      <c r="J29" s="16"/>
      <c r="K29" s="16"/>
      <c r="L29" s="16"/>
      <c r="M29" s="16" t="s">
        <v>204</v>
      </c>
      <c r="N29" s="16"/>
      <c r="O29" s="16"/>
      <c r="P29" s="16"/>
      <c r="Q29" s="16" t="s">
        <v>205</v>
      </c>
    </row>
    <row r="30">
      <c r="A30" s="14" t="str">
        <f t="shared" si="1"/>
        <v>0, 28</v>
      </c>
      <c r="B30" s="14" t="s">
        <v>33</v>
      </c>
      <c r="C30" s="15" t="s">
        <v>206</v>
      </c>
      <c r="D30" s="14" t="s">
        <v>35</v>
      </c>
      <c r="E30" s="16"/>
      <c r="F30" s="16" t="str">
        <f t="shared" si="2"/>
        <v>Communication with the other device was terminated. Let’s try that again!</v>
      </c>
      <c r="G30" s="16" t="s">
        <v>207</v>
      </c>
      <c r="H30" s="16" t="s">
        <v>208</v>
      </c>
      <c r="I30" s="16" t="s">
        <v>209</v>
      </c>
      <c r="J30" s="16"/>
      <c r="K30" s="16"/>
      <c r="L30" s="16"/>
      <c r="M30" s="16" t="s">
        <v>210</v>
      </c>
      <c r="N30" s="16"/>
      <c r="O30" s="16"/>
      <c r="P30" s="16"/>
      <c r="Q30" s="16" t="s">
        <v>211</v>
      </c>
    </row>
    <row r="31">
      <c r="A31" s="14" t="str">
        <f t="shared" si="1"/>
        <v>0, 29</v>
      </c>
      <c r="B31" s="14" t="s">
        <v>33</v>
      </c>
      <c r="C31" s="15" t="s">
        <v>212</v>
      </c>
      <c r="D31" s="14" t="s">
        <v>35</v>
      </c>
      <c r="E31" s="16"/>
      <c r="F31" s="16" t="str">
        <f t="shared" si="2"/>
        <v>It looks like the Game Boy Color Link Cable was disconnected… Let’s try that again!</v>
      </c>
      <c r="G31" s="16" t="s">
        <v>213</v>
      </c>
      <c r="H31" s="16" t="s">
        <v>214</v>
      </c>
      <c r="I31" s="16" t="s">
        <v>215</v>
      </c>
      <c r="J31" s="16"/>
      <c r="K31" s="16"/>
      <c r="L31" s="16"/>
      <c r="M31" s="16" t="s">
        <v>216</v>
      </c>
      <c r="N31" s="16"/>
      <c r="O31" s="16"/>
      <c r="P31" s="16"/>
      <c r="Q31" s="16" t="s">
        <v>217</v>
      </c>
    </row>
    <row r="32">
      <c r="A32" s="14" t="str">
        <f t="shared" si="1"/>
        <v>0, 30</v>
      </c>
      <c r="B32" s="14" t="s">
        <v>33</v>
      </c>
      <c r="C32" s="15" t="s">
        <v>218</v>
      </c>
      <c r="D32" s="14" t="s">
        <v>35</v>
      </c>
      <c r="E32" s="16"/>
      <c r="F32" s="16" t="str">
        <f t="shared" si="2"/>
        <v>It looks like the connection timed out… Let’s try that again!</v>
      </c>
      <c r="G32" s="16" t="s">
        <v>219</v>
      </c>
      <c r="H32" s="16" t="s">
        <v>220</v>
      </c>
      <c r="I32" s="16" t="s">
        <v>221</v>
      </c>
      <c r="J32" s="16"/>
      <c r="K32" s="16"/>
      <c r="L32" s="16"/>
      <c r="M32" s="16" t="s">
        <v>222</v>
      </c>
      <c r="N32" s="16"/>
      <c r="O32" s="16"/>
      <c r="P32" s="16"/>
      <c r="Q32" s="16" t="s">
        <v>223</v>
      </c>
    </row>
    <row r="33">
      <c r="A33" s="14" t="str">
        <f t="shared" si="1"/>
        <v>0, 31</v>
      </c>
      <c r="B33" s="14" t="s">
        <v>33</v>
      </c>
      <c r="C33" s="15" t="s">
        <v>224</v>
      </c>
      <c r="D33" s="14" t="s">
        <v>35</v>
      </c>
      <c r="E33" s="16"/>
      <c r="F33" s="16" t="str">
        <f t="shared" si="2"/>
        <v>It seems like the connection timed out… Let’s try that again!</v>
      </c>
      <c r="G33" s="16" t="s">
        <v>219</v>
      </c>
      <c r="H33" s="16" t="s">
        <v>225</v>
      </c>
      <c r="I33" s="16" t="s">
        <v>221</v>
      </c>
      <c r="J33" s="16"/>
      <c r="K33" s="16"/>
      <c r="L33" s="16"/>
      <c r="M33" s="16" t="s">
        <v>226</v>
      </c>
      <c r="N33" s="16"/>
      <c r="O33" s="16"/>
      <c r="P33" s="16"/>
      <c r="Q33" s="16" t="s">
        <v>223</v>
      </c>
    </row>
    <row r="34">
      <c r="A34" s="14" t="str">
        <f t="shared" si="1"/>
        <v>0, 32</v>
      </c>
      <c r="B34" s="14" t="s">
        <v>33</v>
      </c>
      <c r="C34" s="15" t="s">
        <v>227</v>
      </c>
      <c r="D34" s="14" t="s">
        <v>35</v>
      </c>
      <c r="E34" s="16"/>
      <c r="F34" s="16" t="str">
        <f t="shared" si="2"/>
        <v>What language is the Game Boy POKéMON game that you want to send an event to?</v>
      </c>
      <c r="G34" s="16" t="s">
        <v>228</v>
      </c>
      <c r="H34" s="16" t="s">
        <v>229</v>
      </c>
      <c r="I34" s="16" t="s">
        <v>230</v>
      </c>
      <c r="J34" s="16"/>
      <c r="K34" s="16"/>
      <c r="L34" s="16"/>
      <c r="M34" s="16" t="s">
        <v>231</v>
      </c>
      <c r="N34" s="16"/>
      <c r="O34" s="16"/>
      <c r="P34" s="16"/>
      <c r="Q34" s="16" t="s">
        <v>232</v>
      </c>
    </row>
    <row r="35">
      <c r="A35" s="14" t="str">
        <f t="shared" si="1"/>
        <v>0, 33</v>
      </c>
      <c r="B35" s="14" t="s">
        <v>33</v>
      </c>
      <c r="C35" s="15" t="s">
        <v>233</v>
      </c>
      <c r="D35" s="14" t="s">
        <v>35</v>
      </c>
      <c r="E35" s="16"/>
      <c r="F35" s="16" t="str">
        <f t="shared" si="2"/>
        <v>And which Game Boy POKéMON game do you want to send an event to?</v>
      </c>
      <c r="G35" s="16" t="s">
        <v>234</v>
      </c>
      <c r="H35" s="16" t="s">
        <v>235</v>
      </c>
      <c r="I35" s="16" t="s">
        <v>236</v>
      </c>
      <c r="J35" s="16"/>
      <c r="K35" s="16"/>
      <c r="L35" s="16"/>
      <c r="M35" s="16" t="s">
        <v>237</v>
      </c>
      <c r="N35" s="16"/>
      <c r="O35" s="16"/>
      <c r="P35" s="16"/>
      <c r="Q35" s="16" t="s">
        <v>238</v>
      </c>
    </row>
    <row r="36">
      <c r="A36" s="14" t="str">
        <f t="shared" si="1"/>
        <v>0, 34</v>
      </c>
      <c r="B36" s="14" t="s">
        <v>33</v>
      </c>
      <c r="C36" s="15" t="s">
        <v>239</v>
      </c>
      <c r="D36" s="14" t="s">
        <v>35</v>
      </c>
      <c r="E36" s="16"/>
      <c r="F36" s="16" t="str">
        <f t="shared" si="2"/>
        <v>Sorry TRAINER, it looks like you haven’t caught all 150 POKéMON from the KANTO region yet. Go out and catch them all and then we’ll be able to send over the event!</v>
      </c>
      <c r="G36" s="16" t="s">
        <v>240</v>
      </c>
      <c r="H36" s="16" t="s">
        <v>241</v>
      </c>
      <c r="I36" s="16" t="s">
        <v>242</v>
      </c>
      <c r="J36" s="16"/>
      <c r="K36" s="16"/>
      <c r="L36" s="16"/>
      <c r="M36" s="16" t="s">
        <v>243</v>
      </c>
      <c r="N36" s="16"/>
      <c r="O36" s="16"/>
      <c r="P36" s="16"/>
      <c r="Q36" s="16" t="s">
        <v>244</v>
      </c>
    </row>
    <row r="37">
      <c r="A37" s="14" t="str">
        <f t="shared" si="1"/>
        <v>0, 35</v>
      </c>
      <c r="B37" s="14" t="s">
        <v>33</v>
      </c>
      <c r="C37" s="15" t="s">
        <v>245</v>
      </c>
      <c r="D37" s="14" t="s">
        <v>35</v>
      </c>
      <c r="E37" s="16"/>
      <c r="F37" s="16" t="str">
        <f t="shared" si="2"/>
        <v>Sorry TRAINER, it looks like you haven’t caught all 99 new POKéMON from the JOHTO region yet. Go out and catch them all and then we’ll be able to send over the event!</v>
      </c>
      <c r="G37" s="16" t="s">
        <v>246</v>
      </c>
      <c r="H37" s="16" t="s">
        <v>247</v>
      </c>
      <c r="I37" s="16" t="s">
        <v>248</v>
      </c>
      <c r="J37" s="16"/>
      <c r="K37" s="16"/>
      <c r="L37" s="16"/>
      <c r="M37" s="16" t="s">
        <v>249</v>
      </c>
      <c r="N37" s="16"/>
      <c r="O37" s="16"/>
      <c r="P37" s="16"/>
      <c r="Q37" s="16" t="s">
        <v>250</v>
      </c>
    </row>
    <row r="38">
      <c r="A38" s="18" t="str">
        <f t="shared" si="1"/>
        <v>1, 0</v>
      </c>
      <c r="B38" s="18" t="s">
        <v>251</v>
      </c>
      <c r="C38" s="18" t="s">
        <v>252</v>
      </c>
      <c r="D38" s="19" t="s">
        <v>253</v>
      </c>
      <c r="E38" s="19"/>
      <c r="F38" s="19" t="str">
        <f t="shared" si="2"/>
        <v>When I was young, I traveled the world{NEW}as a POKéMON TRAINER.</v>
      </c>
      <c r="G38" s="19" t="s">
        <v>254</v>
      </c>
      <c r="H38" s="19" t="s">
        <v>255</v>
      </c>
      <c r="I38" s="19" t="s">
        <v>256</v>
      </c>
      <c r="J38" s="19"/>
      <c r="K38" s="19"/>
      <c r="L38" s="19"/>
      <c r="M38" s="19" t="s">
        <v>257</v>
      </c>
      <c r="N38" s="19"/>
      <c r="O38" s="19"/>
      <c r="P38" s="19"/>
      <c r="Q38" s="19" t="s">
        <v>258</v>
      </c>
    </row>
    <row r="39">
      <c r="A39" s="18" t="str">
        <f t="shared" si="1"/>
        <v>1, 1</v>
      </c>
      <c r="B39" s="18" t="s">
        <v>251</v>
      </c>
      <c r="C39" s="18" t="s">
        <v>259</v>
      </c>
      <c r="D39" s="19" t="s">
        <v>253</v>
      </c>
      <c r="E39" s="19"/>
      <c r="F39" s="19" t="str">
        <f t="shared" si="2"/>
        <v>I may not look like much now,{NEW}but when I was younger…</v>
      </c>
      <c r="G39" s="19" t="s">
        <v>260</v>
      </c>
      <c r="H39" s="19" t="s">
        <v>261</v>
      </c>
      <c r="I39" s="19" t="s">
        <v>262</v>
      </c>
      <c r="J39" s="19"/>
      <c r="K39" s="19"/>
      <c r="L39" s="19"/>
      <c r="M39" s="19" t="s">
        <v>263</v>
      </c>
      <c r="N39" s="19"/>
      <c r="O39" s="19"/>
      <c r="P39" s="19"/>
      <c r="Q39" s="19" t="s">
        <v>264</v>
      </c>
    </row>
    <row r="40">
      <c r="A40" s="18" t="str">
        <f t="shared" si="1"/>
        <v>1, 2</v>
      </c>
      <c r="B40" s="18" t="s">
        <v>251</v>
      </c>
      <c r="C40" s="18" t="s">
        <v>265</v>
      </c>
      <c r="D40" s="19" t="s">
        <v>253</v>
      </c>
      <c r="E40" s="19"/>
      <c r="F40" s="19" t="str">
        <f t="shared" si="2"/>
        <v>{MLE}Oh, of course, I have to unlock the door!</v>
      </c>
      <c r="G40" s="19" t="s">
        <v>266</v>
      </c>
      <c r="H40" s="19" t="s">
        <v>267</v>
      </c>
      <c r="I40" s="19" t="s">
        <v>268</v>
      </c>
      <c r="J40" s="19"/>
      <c r="K40" s="19"/>
      <c r="L40" s="19"/>
      <c r="M40" s="19" t="s">
        <v>269</v>
      </c>
      <c r="N40" s="19"/>
      <c r="O40" s="19"/>
      <c r="P40" s="19"/>
      <c r="Q40" s="19" t="s">
        <v>270</v>
      </c>
    </row>
    <row r="41">
      <c r="A41" s="18" t="str">
        <f t="shared" si="1"/>
        <v>1, 3</v>
      </c>
      <c r="B41" s="18" t="s">
        <v>251</v>
      </c>
      <c r="C41" s="18" t="s">
        <v>271</v>
      </c>
      <c r="D41" s="19" t="s">
        <v>253</v>
      </c>
      <c r="E41" s="19"/>
      <c r="F41" s="19" t="str">
        <f t="shared" si="2"/>
        <v>{MLE}Oh, of course, I have to move the boxes!</v>
      </c>
      <c r="G41" s="19" t="s">
        <v>272</v>
      </c>
      <c r="H41" s="19" t="s">
        <v>273</v>
      </c>
      <c r="I41" s="19" t="s">
        <v>274</v>
      </c>
      <c r="J41" s="19"/>
      <c r="K41" s="19"/>
      <c r="L41" s="19"/>
      <c r="M41" s="19" t="s">
        <v>275</v>
      </c>
      <c r="N41" s="19"/>
      <c r="O41" s="19"/>
      <c r="P41" s="19"/>
      <c r="Q41" s="19" t="s">
        <v>276</v>
      </c>
    </row>
    <row r="42">
      <c r="A42" s="18" t="str">
        <f t="shared" si="1"/>
        <v>1, 4</v>
      </c>
      <c r="B42" s="18" t="s">
        <v>251</v>
      </c>
      <c r="C42" s="18" t="s">
        <v>277</v>
      </c>
      <c r="D42" s="19" t="s">
        <v>253</v>
      </c>
      <c r="E42" s="19"/>
      <c r="F42" s="19" t="str">
        <f t="shared" si="2"/>
        <v>{MLE}Oh, of course, I have to move the plants!</v>
      </c>
      <c r="G42" s="19" t="s">
        <v>278</v>
      </c>
      <c r="H42" s="19" t="s">
        <v>279</v>
      </c>
      <c r="I42" s="19" t="s">
        <v>280</v>
      </c>
      <c r="J42" s="19"/>
      <c r="K42" s="19"/>
      <c r="L42" s="19"/>
      <c r="M42" s="19" t="s">
        <v>281</v>
      </c>
      <c r="N42" s="19"/>
      <c r="O42" s="19"/>
      <c r="P42" s="19"/>
      <c r="Q42" s="19" t="s">
        <v>282</v>
      </c>
    </row>
    <row r="43">
      <c r="A43" s="18" t="str">
        <f t="shared" si="1"/>
        <v>1, 5</v>
      </c>
      <c r="B43" s="18" t="s">
        <v>251</v>
      </c>
      <c r="C43" s="18" t="s">
        <v>283</v>
      </c>
      <c r="D43" s="19" t="s">
        <v>253</v>
      </c>
      <c r="E43" s="19"/>
      <c r="F43" s="19" t="str">
        <f t="shared" si="2"/>
        <v>{MLE}LOOKER: I am here in HOENN to find the leader MAXIE.{CLR}As well, I am helping my friend PROF. FENNEL.{CLR}This is why you are here, no? I shall tell her you are ready.{SCL}Come! Allons-y!</v>
      </c>
      <c r="G43" s="19" t="s">
        <v>284</v>
      </c>
      <c r="H43" s="19" t="s">
        <v>285</v>
      </c>
      <c r="I43" s="19" t="s">
        <v>286</v>
      </c>
      <c r="J43" s="19"/>
      <c r="K43" s="19"/>
      <c r="L43" s="19"/>
      <c r="M43" s="19" t="s">
        <v>287</v>
      </c>
      <c r="N43" s="19"/>
      <c r="O43" s="19"/>
      <c r="P43" s="19"/>
      <c r="Q43" s="19" t="s">
        <v>288</v>
      </c>
    </row>
    <row r="44">
      <c r="A44" s="18" t="str">
        <f t="shared" si="1"/>
        <v>1, 6</v>
      </c>
      <c r="B44" s="18" t="s">
        <v>251</v>
      </c>
      <c r="C44" s="18" t="s">
        <v>289</v>
      </c>
      <c r="D44" s="19" t="s">
        <v>253</v>
      </c>
      <c r="E44" s="19"/>
      <c r="F44" s="19" t="str">
        <f t="shared" si="2"/>
        <v>{MLE}LOOKER: I am here in HOENN to find the leader ARCHIE.{CLR}As well, I am helping my friend PROF. FENNEL.{CLR}This is why you are here, no? I shall tell her you are ready.{SCL}Come! Allons-y!</v>
      </c>
      <c r="G44" s="19" t="s">
        <v>290</v>
      </c>
      <c r="H44" s="19" t="s">
        <v>291</v>
      </c>
      <c r="I44" s="19" t="s">
        <v>292</v>
      </c>
      <c r="J44" s="19"/>
      <c r="K44" s="19"/>
      <c r="L44" s="19"/>
      <c r="M44" s="19" t="s">
        <v>293</v>
      </c>
      <c r="N44" s="19"/>
      <c r="O44" s="19"/>
      <c r="P44" s="19"/>
      <c r="Q44" s="19" t="s">
        <v>294</v>
      </c>
    </row>
    <row r="45">
      <c r="A45" s="18" t="str">
        <f t="shared" si="1"/>
        <v>1, 7</v>
      </c>
      <c r="B45" s="18" t="s">
        <v>251</v>
      </c>
      <c r="C45" s="18" t="s">
        <v>295</v>
      </c>
      <c r="D45" s="19" t="s">
        <v>253</v>
      </c>
      <c r="E45" s="19"/>
      <c r="F45" s="19" t="str">
        <f t="shared" si="2"/>
        <v>{MLE}LOOKER: I am here in KANTO to find the leader GIOVANNI.{CLR}As well, I am helping my friend PROF. FENNEL.{CLR}This is why you are here, no? I shall tell her you are ready.{SCL}Come! Allons-y!</v>
      </c>
      <c r="G45" s="19" t="s">
        <v>296</v>
      </c>
      <c r="H45" s="19" t="s">
        <v>297</v>
      </c>
      <c r="I45" s="19" t="s">
        <v>298</v>
      </c>
      <c r="J45" s="19"/>
      <c r="K45" s="19"/>
      <c r="L45" s="19"/>
      <c r="M45" s="19" t="s">
        <v>299</v>
      </c>
      <c r="N45" s="19"/>
      <c r="O45" s="19"/>
      <c r="P45" s="19"/>
      <c r="Q45" s="19" t="s">
        <v>300</v>
      </c>
    </row>
    <row r="46">
      <c r="A46" s="18" t="str">
        <f t="shared" si="1"/>
        <v>1, 8</v>
      </c>
      <c r="B46" s="18" t="s">
        <v>251</v>
      </c>
      <c r="C46" s="18" t="s">
        <v>301</v>
      </c>
      <c r="D46" s="19" t="s">
        <v>253</v>
      </c>
      <c r="E46" s="19" t="s">
        <v>302</v>
      </c>
      <c r="F46" s="19" t="str">
        <f t="shared" si="2"/>
        <v>{MLE}LOOKER: I am here in HOENN to find the leaders MAXIE and ARCHIE.{CLR}As well, I am helping my friend PROF. FENNEL.{CLR}This is why you are here, no? I shall tell her you are ready.{SCL}Come! Allons-y!</v>
      </c>
      <c r="G46" s="19" t="s">
        <v>303</v>
      </c>
      <c r="H46" s="19" t="s">
        <v>304</v>
      </c>
      <c r="I46" s="19" t="s">
        <v>305</v>
      </c>
      <c r="J46" s="19"/>
      <c r="K46" s="19"/>
      <c r="L46" s="19"/>
      <c r="M46" s="19" t="s">
        <v>306</v>
      </c>
      <c r="N46" s="19"/>
      <c r="O46" s="19"/>
      <c r="P46" s="19"/>
      <c r="Q46" s="19" t="s">
        <v>307</v>
      </c>
    </row>
    <row r="47">
      <c r="A47" s="18" t="str">
        <f t="shared" si="1"/>
        <v>1, 9</v>
      </c>
      <c r="B47" s="18" t="s">
        <v>251</v>
      </c>
      <c r="C47" s="18" t="s">
        <v>308</v>
      </c>
      <c r="D47" s="19" t="s">
        <v>253</v>
      </c>
      <c r="E47" s="19"/>
      <c r="F47" s="19" t="str">
        <f t="shared" si="2"/>
        <v>{DEF}{PLR}’S POKéMON were sent to the PC!</v>
      </c>
      <c r="G47" s="19" t="s">
        <v>309</v>
      </c>
      <c r="H47" s="19" t="s">
        <v>310</v>
      </c>
      <c r="I47" s="19" t="s">
        <v>311</v>
      </c>
      <c r="J47" s="19"/>
      <c r="K47" s="19"/>
      <c r="L47" s="19"/>
      <c r="M47" s="19" t="s">
        <v>312</v>
      </c>
      <c r="N47" s="19"/>
      <c r="O47" s="19"/>
      <c r="P47" s="19"/>
      <c r="Q47" s="19" t="s">
        <v>313</v>
      </c>
    </row>
    <row r="48">
      <c r="A48" s="18" t="str">
        <f t="shared" si="1"/>
        <v>1, 10</v>
      </c>
      <c r="B48" s="18" t="s">
        <v>251</v>
      </c>
      <c r="C48" s="18" t="s">
        <v>314</v>
      </c>
      <c r="D48" s="19" t="s">
        <v>253</v>
      </c>
      <c r="E48" s="19"/>
      <c r="F48" s="19" t="str">
        <f t="shared" si="2"/>
        <v>Ah! You must be {PLR}! I was told you’d be coming.{CLR}Oh! I still wear my disguise! Pardon! Or, rather, let me introduce myself.</v>
      </c>
      <c r="G48" s="19" t="s">
        <v>315</v>
      </c>
      <c r="H48" s="19" t="s">
        <v>316</v>
      </c>
      <c r="I48" s="19" t="s">
        <v>317</v>
      </c>
      <c r="J48" s="19"/>
      <c r="K48" s="19"/>
      <c r="L48" s="19"/>
      <c r="M48" s="19" t="s">
        <v>318</v>
      </c>
      <c r="N48" s="19"/>
      <c r="O48" s="19"/>
      <c r="P48" s="19"/>
      <c r="Q48" s="19" t="s">
        <v>319</v>
      </c>
    </row>
    <row r="49">
      <c r="A49" s="18" t="str">
        <f t="shared" si="1"/>
        <v>1, 11</v>
      </c>
      <c r="B49" s="18" t="s">
        <v>251</v>
      </c>
      <c r="C49" s="18" t="s">
        <v>320</v>
      </c>
      <c r="D49" s="19" t="s">
        <v>253</v>
      </c>
      <c r="E49" s="19"/>
      <c r="F49" s="19" t="str">
        <f t="shared" si="2"/>
        <v>Ah, {PLR}! Welcome back! Good to see you again!{CLR}Oh! I still wear my disguise! Pardon!</v>
      </c>
      <c r="G49" s="19" t="s">
        <v>321</v>
      </c>
      <c r="H49" s="19" t="s">
        <v>322</v>
      </c>
      <c r="I49" s="19" t="s">
        <v>323</v>
      </c>
      <c r="J49" s="19"/>
      <c r="K49" s="19"/>
      <c r="L49" s="19"/>
      <c r="M49" s="19" t="s">
        <v>324</v>
      </c>
      <c r="N49" s="19"/>
      <c r="O49" s="19"/>
      <c r="P49" s="19"/>
      <c r="Q49" s="19" t="s">
        <v>325</v>
      </c>
    </row>
    <row r="50">
      <c r="A50" s="18" t="str">
        <f t="shared" si="1"/>
        <v>1, 12</v>
      </c>
      <c r="B50" s="18" t="s">
        <v>251</v>
      </c>
      <c r="C50" s="18" t="s">
        <v>326</v>
      </c>
      <c r="D50" s="19" t="s">
        <v>253</v>
      </c>
      <c r="E50" s="19"/>
      <c r="F50" s="19" t="str">
        <f t="shared" si="2"/>
        <v>{MLE}I am a globe-trotting elite of the International Police.{CLR}My name…{SCL}Ah, no, I shall inform you of my code name only.{CLR}My code name, it is LOOKER!</v>
      </c>
      <c r="G50" s="19" t="s">
        <v>327</v>
      </c>
      <c r="H50" s="19" t="s">
        <v>328</v>
      </c>
      <c r="I50" s="19" t="s">
        <v>329</v>
      </c>
      <c r="J50" s="19"/>
      <c r="K50" s="19"/>
      <c r="L50" s="19"/>
      <c r="M50" s="19" t="s">
        <v>330</v>
      </c>
      <c r="N50" s="19"/>
      <c r="O50" s="19"/>
      <c r="P50" s="19"/>
      <c r="Q50" s="19" t="s">
        <v>331</v>
      </c>
    </row>
    <row r="51">
      <c r="A51" s="18" t="str">
        <f t="shared" si="1"/>
        <v>1, 13</v>
      </c>
      <c r="B51" s="18" t="s">
        <v>251</v>
      </c>
      <c r="C51" s="18" t="s">
        <v>332</v>
      </c>
      <c r="D51" s="19" t="s">
        <v>253</v>
      </c>
      <c r="E51" s="19"/>
      <c r="F51" s="19" t="str">
        <f t="shared" si="2"/>
        <v>{MLE}It is I, globe-trotting elite of the International Police.{CLR}My code name, it is LOOKER!</v>
      </c>
      <c r="G51" s="19" t="s">
        <v>333</v>
      </c>
      <c r="H51" s="19" t="s">
        <v>334</v>
      </c>
      <c r="I51" s="19" t="s">
        <v>335</v>
      </c>
      <c r="J51" s="19"/>
      <c r="K51" s="19"/>
      <c r="L51" s="19"/>
      <c r="M51" s="19" t="s">
        <v>336</v>
      </c>
      <c r="N51" s="19"/>
      <c r="O51" s="19"/>
      <c r="P51" s="19"/>
      <c r="Q51" s="19" t="s">
        <v>337</v>
      </c>
    </row>
    <row r="52">
      <c r="A52" s="18" t="str">
        <f t="shared" si="1"/>
        <v>1, 14</v>
      </c>
      <c r="B52" s="18" t="s">
        <v>251</v>
      </c>
      <c r="C52" s="18" t="s">
        <v>338</v>
      </c>
      <c r="D52" s="19" t="s">
        <v>253</v>
      </c>
      <c r="E52" s="19"/>
      <c r="F52" s="19" t="str">
        <f t="shared" si="2"/>
        <v>{FPC}FENNEL: Ah, LOOKER! I take it {PLR} has arrived?{CLR}{MLE}LOOKER: Indeed! They’re ready to receive their POKéMON!{CLR}{FPC}FENNEL: Excellent! I’ll send them over momentarily… stand by!</v>
      </c>
      <c r="G52" s="19" t="s">
        <v>339</v>
      </c>
      <c r="H52" s="19" t="s">
        <v>340</v>
      </c>
      <c r="I52" s="19" t="s">
        <v>341</v>
      </c>
      <c r="J52" s="19"/>
      <c r="K52" s="19"/>
      <c r="L52" s="19"/>
      <c r="M52" s="19" t="s">
        <v>342</v>
      </c>
      <c r="N52" s="19"/>
      <c r="O52" s="19"/>
      <c r="P52" s="19"/>
      <c r="Q52" s="19" t="s">
        <v>343</v>
      </c>
    </row>
    <row r="53">
      <c r="A53" s="18" t="str">
        <f t="shared" si="1"/>
        <v>1, 15</v>
      </c>
      <c r="B53" s="18" t="s">
        <v>251</v>
      </c>
      <c r="C53" s="18" t="s">
        <v>344</v>
      </c>
      <c r="D53" s="19" t="s">
        <v>253</v>
      </c>
      <c r="E53" s="19"/>
      <c r="F53" s="19" t="str">
        <f t="shared" si="2"/>
        <v>{FPC}FENNEL: It looks like everything was sent to your PC successfully!{CLR}Thank you both for your help!</v>
      </c>
      <c r="G53" s="19" t="s">
        <v>345</v>
      </c>
      <c r="H53" s="19" t="s">
        <v>346</v>
      </c>
      <c r="I53" s="19" t="s">
        <v>347</v>
      </c>
      <c r="J53" s="19"/>
      <c r="K53" s="19"/>
      <c r="L53" s="19"/>
      <c r="M53" s="19" t="s">
        <v>348</v>
      </c>
      <c r="N53" s="19"/>
      <c r="O53" s="19"/>
      <c r="P53" s="19"/>
      <c r="Q53" s="19" t="s">
        <v>349</v>
      </c>
    </row>
    <row r="54">
      <c r="A54" s="18" t="str">
        <f t="shared" si="1"/>
        <v>1, 16</v>
      </c>
      <c r="B54" s="18" t="s">
        <v>251</v>
      </c>
      <c r="C54" s="18" t="s">
        <v>350</v>
      </c>
      <c r="D54" s="19" t="s">
        <v>253</v>
      </c>
      <c r="E54" s="19"/>
      <c r="F54" s="19" t="str">
        <f t="shared" si="2"/>
        <v>{MLE}Thanks for stopping by, {PLR}!{CLR}If you’ll excuse me, I must return to my disguise.{SCL}Until our paths cross again!</v>
      </c>
      <c r="G54" s="19" t="s">
        <v>351</v>
      </c>
      <c r="H54" s="19" t="s">
        <v>352</v>
      </c>
      <c r="I54" s="19" t="s">
        <v>353</v>
      </c>
      <c r="J54" s="19"/>
      <c r="K54" s="19"/>
      <c r="L54" s="19"/>
      <c r="M54" s="19" t="s">
        <v>354</v>
      </c>
      <c r="N54" s="19"/>
      <c r="O54" s="19"/>
      <c r="P54" s="19"/>
      <c r="Q54" s="19" t="s">
        <v>355</v>
      </c>
    </row>
    <row r="55">
      <c r="A55" s="18" t="str">
        <f t="shared" si="1"/>
        <v>1, 17</v>
      </c>
      <c r="B55" s="18" t="s">
        <v>251</v>
      </c>
      <c r="C55" s="18" t="s">
        <v>356</v>
      </c>
      <c r="D55" s="19" t="s">
        <v>253</v>
      </c>
      <c r="E55" s="19"/>
      <c r="F55" s="19" t="str">
        <f t="shared" si="2"/>
        <v>{FPC}FENNEL: It seems like the PC is full!{CLR}Go make some room, and I can send over the rest of your POKéMON.</v>
      </c>
      <c r="G55" s="19" t="s">
        <v>357</v>
      </c>
      <c r="H55" s="19" t="s">
        <v>358</v>
      </c>
      <c r="I55" s="19" t="s">
        <v>359</v>
      </c>
      <c r="J55" s="19"/>
      <c r="K55" s="19"/>
      <c r="L55" s="19"/>
      <c r="M55" s="19" t="s">
        <v>360</v>
      </c>
      <c r="N55" s="19"/>
      <c r="O55" s="19"/>
      <c r="P55" s="19"/>
      <c r="Q55" s="19" t="s">
        <v>361</v>
      </c>
    </row>
    <row r="56">
      <c r="A56" s="18" t="str">
        <f t="shared" si="1"/>
        <v>1, 18</v>
      </c>
      <c r="B56" s="18" t="s">
        <v>251</v>
      </c>
      <c r="C56" s="18" t="s">
        <v>362</v>
      </c>
      <c r="D56" s="19" t="s">
        <v>253</v>
      </c>
      <c r="E56" s="19"/>
      <c r="F56" s="19" t="str">
        <f t="shared" si="2"/>
        <v>{MLE}LOOKER: Speak to me again after you’ve made room, {PLR}!{CLR}In the meantime, I will return to my disguise.</v>
      </c>
      <c r="G56" s="19" t="s">
        <v>363</v>
      </c>
      <c r="H56" s="19" t="s">
        <v>364</v>
      </c>
      <c r="I56" s="19" t="s">
        <v>365</v>
      </c>
      <c r="J56" s="19"/>
      <c r="K56" s="19"/>
      <c r="L56" s="19"/>
      <c r="M56" s="19" t="s">
        <v>366</v>
      </c>
      <c r="N56" s="19"/>
      <c r="O56" s="19"/>
      <c r="P56" s="19"/>
      <c r="Q56" s="19" t="s">
        <v>367</v>
      </c>
    </row>
    <row r="57">
      <c r="A57" s="20" t="str">
        <f t="shared" si="1"/>
        <v>2, 0</v>
      </c>
      <c r="B57" s="20" t="s">
        <v>368</v>
      </c>
      <c r="C57" s="20" t="s">
        <v>369</v>
      </c>
      <c r="D57" s="21" t="s">
        <v>370</v>
      </c>
      <c r="E57" s="21"/>
      <c r="F57" s="21" t="str">
        <f t="shared" si="2"/>
        <v>SENDING DATA</v>
      </c>
      <c r="G57" s="21" t="s">
        <v>371</v>
      </c>
      <c r="H57" s="21" t="s">
        <v>372</v>
      </c>
      <c r="I57" s="21" t="s">
        <v>373</v>
      </c>
      <c r="J57" s="21"/>
      <c r="K57" s="21"/>
      <c r="L57" s="21"/>
      <c r="M57" s="21" t="s">
        <v>374</v>
      </c>
      <c r="N57" s="21"/>
      <c r="O57" s="21"/>
      <c r="P57" s="21"/>
      <c r="Q57" s="21" t="s">
        <v>375</v>
      </c>
    </row>
    <row r="58">
      <c r="A58" s="20" t="str">
        <f t="shared" si="1"/>
        <v>2, 1</v>
      </c>
      <c r="B58" s="20" t="s">
        <v>368</v>
      </c>
      <c r="C58" s="20" t="s">
        <v>376</v>
      </c>
      <c r="D58" s="21" t="s">
        <v>370</v>
      </c>
      <c r="E58" s="21"/>
      <c r="F58" s="21" t="str">
        <f t="shared" si="2"/>
        <v>FENNEL</v>
      </c>
      <c r="G58" s="21" t="s">
        <v>377</v>
      </c>
      <c r="H58" s="21" t="s">
        <v>378</v>
      </c>
      <c r="I58" s="21" t="s">
        <v>379</v>
      </c>
      <c r="J58" s="21" t="s">
        <v>380</v>
      </c>
      <c r="K58" s="21" t="s">
        <v>381</v>
      </c>
      <c r="L58" s="21" t="s">
        <v>382</v>
      </c>
      <c r="M58" s="21" t="s">
        <v>378</v>
      </c>
      <c r="N58" s="21"/>
      <c r="O58" s="21"/>
      <c r="P58" s="21"/>
      <c r="Q58" s="21" t="s">
        <v>378</v>
      </c>
    </row>
    <row r="59">
      <c r="A59" s="22" t="str">
        <f t="shared" si="1"/>
        <v>3, 0</v>
      </c>
      <c r="B59" s="22" t="s">
        <v>383</v>
      </c>
      <c r="C59" s="22" t="s">
        <v>384</v>
      </c>
      <c r="D59" s="23" t="s">
        <v>385</v>
      </c>
      <c r="E59" s="23"/>
      <c r="F59" s="23" t="str">
        <f t="shared" si="2"/>
        <v>ENGLISH</v>
      </c>
      <c r="G59" s="23" t="s">
        <v>386</v>
      </c>
      <c r="H59" s="23" t="s">
        <v>387</v>
      </c>
      <c r="I59" s="23" t="s">
        <v>388</v>
      </c>
      <c r="J59" s="23" t="s">
        <v>389</v>
      </c>
      <c r="K59" s="23" t="s">
        <v>390</v>
      </c>
      <c r="L59" s="23" t="s">
        <v>391</v>
      </c>
      <c r="M59" s="23" t="s">
        <v>391</v>
      </c>
      <c r="N59" s="23" t="s">
        <v>392</v>
      </c>
      <c r="O59" s="23"/>
      <c r="P59" s="23"/>
      <c r="Q59" s="23" t="s">
        <v>393</v>
      </c>
    </row>
    <row r="60">
      <c r="A60" s="22" t="str">
        <f t="shared" si="1"/>
        <v>3, 1</v>
      </c>
      <c r="B60" s="22" t="s">
        <v>383</v>
      </c>
      <c r="C60" s="22" t="s">
        <v>394</v>
      </c>
      <c r="D60" s="23" t="s">
        <v>385</v>
      </c>
      <c r="E60" s="23"/>
      <c r="F60" s="23" t="str">
        <f t="shared" si="2"/>
        <v>JAPANESE</v>
      </c>
      <c r="G60" s="23" t="s">
        <v>395</v>
      </c>
      <c r="H60" s="23" t="s">
        <v>396</v>
      </c>
      <c r="I60" s="23" t="s">
        <v>397</v>
      </c>
      <c r="J60" s="23" t="s">
        <v>398</v>
      </c>
      <c r="K60" s="23" t="s">
        <v>399</v>
      </c>
      <c r="L60" s="23" t="s">
        <v>400</v>
      </c>
      <c r="M60" s="23" t="s">
        <v>400</v>
      </c>
      <c r="N60" s="23" t="s">
        <v>401</v>
      </c>
      <c r="O60" s="23"/>
      <c r="P60" s="23"/>
      <c r="Q60" s="23" t="s">
        <v>402</v>
      </c>
    </row>
    <row r="61">
      <c r="A61" s="22" t="str">
        <f t="shared" si="1"/>
        <v>3, 2</v>
      </c>
      <c r="B61" s="22" t="s">
        <v>383</v>
      </c>
      <c r="C61" s="22" t="s">
        <v>403</v>
      </c>
      <c r="D61" s="23" t="s">
        <v>385</v>
      </c>
      <c r="E61" s="23"/>
      <c r="F61" s="23" t="str">
        <f t="shared" si="2"/>
        <v>SPANISH</v>
      </c>
      <c r="G61" s="23" t="s">
        <v>404</v>
      </c>
      <c r="H61" s="23" t="s">
        <v>405</v>
      </c>
      <c r="I61" s="23" t="s">
        <v>406</v>
      </c>
      <c r="J61" s="23" t="s">
        <v>407</v>
      </c>
      <c r="K61" s="23" t="s">
        <v>408</v>
      </c>
      <c r="L61" s="23" t="s">
        <v>409</v>
      </c>
      <c r="M61" s="23" t="s">
        <v>409</v>
      </c>
      <c r="N61" s="23" t="s">
        <v>410</v>
      </c>
      <c r="O61" s="23"/>
      <c r="P61" s="23"/>
      <c r="Q61" s="23" t="s">
        <v>411</v>
      </c>
    </row>
    <row r="62">
      <c r="A62" s="22" t="str">
        <f t="shared" si="1"/>
        <v>3, 3</v>
      </c>
      <c r="B62" s="22" t="s">
        <v>383</v>
      </c>
      <c r="C62" s="22" t="s">
        <v>412</v>
      </c>
      <c r="D62" s="23" t="s">
        <v>385</v>
      </c>
      <c r="E62" s="23"/>
      <c r="F62" s="23" t="str">
        <f t="shared" si="2"/>
        <v>FRENCH</v>
      </c>
      <c r="G62" s="23" t="s">
        <v>413</v>
      </c>
      <c r="H62" s="23" t="s">
        <v>414</v>
      </c>
      <c r="I62" s="23" t="s">
        <v>415</v>
      </c>
      <c r="J62" s="23" t="s">
        <v>416</v>
      </c>
      <c r="K62" s="23" t="s">
        <v>417</v>
      </c>
      <c r="L62" s="23" t="s">
        <v>418</v>
      </c>
      <c r="M62" s="23" t="s">
        <v>418</v>
      </c>
      <c r="N62" s="23" t="s">
        <v>419</v>
      </c>
      <c r="O62" s="23"/>
      <c r="P62" s="23"/>
      <c r="Q62" s="23" t="s">
        <v>420</v>
      </c>
    </row>
    <row r="63">
      <c r="A63" s="24" t="str">
        <f t="shared" si="1"/>
        <v>3, 4</v>
      </c>
      <c r="B63" s="24" t="s">
        <v>383</v>
      </c>
      <c r="C63" s="25" t="s">
        <v>421</v>
      </c>
      <c r="D63" s="23" t="s">
        <v>385</v>
      </c>
      <c r="E63" s="23"/>
      <c r="F63" s="26" t="str">
        <f t="shared" si="2"/>
        <v>GERMAN</v>
      </c>
      <c r="G63" s="23" t="s">
        <v>422</v>
      </c>
      <c r="H63" s="26" t="s">
        <v>423</v>
      </c>
      <c r="I63" s="26" t="s">
        <v>424</v>
      </c>
      <c r="J63" s="26" t="s">
        <v>425</v>
      </c>
      <c r="K63" s="26" t="s">
        <v>426</v>
      </c>
      <c r="L63" s="26" t="s">
        <v>427</v>
      </c>
      <c r="M63" s="26" t="s">
        <v>427</v>
      </c>
      <c r="N63" s="26" t="s">
        <v>428</v>
      </c>
      <c r="O63" s="26"/>
      <c r="P63" s="26"/>
      <c r="Q63" s="26" t="s">
        <v>429</v>
      </c>
    </row>
    <row r="64">
      <c r="A64" s="24" t="str">
        <f t="shared" si="1"/>
        <v>3, 5</v>
      </c>
      <c r="B64" s="24" t="s">
        <v>383</v>
      </c>
      <c r="C64" s="25" t="s">
        <v>430</v>
      </c>
      <c r="D64" s="23" t="s">
        <v>385</v>
      </c>
      <c r="E64" s="23"/>
      <c r="F64" s="26" t="str">
        <f t="shared" si="2"/>
        <v>ITALIAN</v>
      </c>
      <c r="G64" s="23" t="s">
        <v>431</v>
      </c>
      <c r="H64" s="26" t="s">
        <v>432</v>
      </c>
      <c r="I64" s="26" t="s">
        <v>433</v>
      </c>
      <c r="J64" s="26" t="s">
        <v>434</v>
      </c>
      <c r="K64" s="26" t="s">
        <v>435</v>
      </c>
      <c r="L64" s="26" t="s">
        <v>435</v>
      </c>
      <c r="M64" s="26" t="s">
        <v>435</v>
      </c>
      <c r="N64" s="26" t="s">
        <v>436</v>
      </c>
      <c r="O64" s="26"/>
      <c r="P64" s="26"/>
      <c r="Q64" s="26" t="s">
        <v>437</v>
      </c>
    </row>
    <row r="65">
      <c r="A65" s="24" t="str">
        <f t="shared" si="1"/>
        <v>3, 6</v>
      </c>
      <c r="B65" s="24" t="s">
        <v>383</v>
      </c>
      <c r="C65" s="25" t="s">
        <v>438</v>
      </c>
      <c r="D65" s="23" t="s">
        <v>385</v>
      </c>
      <c r="E65" s="23"/>
      <c r="F65" s="26" t="str">
        <f t="shared" si="2"/>
        <v>KOREAN</v>
      </c>
      <c r="G65" s="23" t="s">
        <v>439</v>
      </c>
      <c r="H65" s="26" t="s">
        <v>440</v>
      </c>
      <c r="I65" s="26" t="s">
        <v>441</v>
      </c>
      <c r="J65" s="26" t="s">
        <v>442</v>
      </c>
      <c r="K65" s="26" t="s">
        <v>443</v>
      </c>
      <c r="L65" s="26" t="s">
        <v>443</v>
      </c>
      <c r="M65" s="26" t="s">
        <v>443</v>
      </c>
      <c r="N65" s="26" t="s">
        <v>444</v>
      </c>
      <c r="O65" s="26"/>
      <c r="P65" s="26"/>
      <c r="Q65" s="26" t="s">
        <v>445</v>
      </c>
    </row>
    <row r="66">
      <c r="A66" s="22" t="str">
        <f t="shared" si="1"/>
        <v>3, 7</v>
      </c>
      <c r="B66" s="22" t="s">
        <v>383</v>
      </c>
      <c r="C66" s="22" t="s">
        <v>446</v>
      </c>
      <c r="D66" s="23" t="s">
        <v>385</v>
      </c>
      <c r="E66" s="23"/>
      <c r="F66" s="23" t="str">
        <f t="shared" si="2"/>
        <v>GREEN</v>
      </c>
      <c r="G66" s="23" t="s">
        <v>447</v>
      </c>
      <c r="H66" s="23" t="s">
        <v>448</v>
      </c>
      <c r="I66" s="23" t="s">
        <v>449</v>
      </c>
      <c r="J66" s="23" t="s">
        <v>450</v>
      </c>
      <c r="K66" s="23" t="s">
        <v>451</v>
      </c>
      <c r="L66" s="23" t="s">
        <v>451</v>
      </c>
      <c r="M66" s="23" t="s">
        <v>451</v>
      </c>
      <c r="N66" s="23" t="s">
        <v>452</v>
      </c>
      <c r="O66" s="23"/>
      <c r="P66" s="23"/>
      <c r="Q66" s="23" t="s">
        <v>448</v>
      </c>
    </row>
    <row r="67">
      <c r="A67" s="22" t="str">
        <f t="shared" si="1"/>
        <v>3, 8</v>
      </c>
      <c r="B67" s="22" t="s">
        <v>383</v>
      </c>
      <c r="C67" s="22" t="s">
        <v>453</v>
      </c>
      <c r="D67" s="23" t="s">
        <v>385</v>
      </c>
      <c r="E67" s="23"/>
      <c r="F67" s="23" t="str">
        <f t="shared" si="2"/>
        <v>RED</v>
      </c>
      <c r="G67" s="23" t="s">
        <v>454</v>
      </c>
      <c r="H67" s="23" t="s">
        <v>455</v>
      </c>
      <c r="I67" s="23" t="s">
        <v>456</v>
      </c>
      <c r="J67" s="23" t="s">
        <v>457</v>
      </c>
      <c r="K67" s="23" t="s">
        <v>458</v>
      </c>
      <c r="L67" s="23" t="s">
        <v>459</v>
      </c>
      <c r="M67" s="23" t="s">
        <v>459</v>
      </c>
      <c r="N67" s="23" t="s">
        <v>460</v>
      </c>
      <c r="O67" s="23"/>
      <c r="P67" s="23"/>
      <c r="Q67" s="23" t="s">
        <v>455</v>
      </c>
    </row>
    <row r="68">
      <c r="A68" s="22" t="str">
        <f t="shared" si="1"/>
        <v>3, 9</v>
      </c>
      <c r="B68" s="22" t="s">
        <v>383</v>
      </c>
      <c r="C68" s="22" t="s">
        <v>461</v>
      </c>
      <c r="D68" s="23" t="s">
        <v>385</v>
      </c>
      <c r="E68" s="23"/>
      <c r="F68" s="23" t="str">
        <f t="shared" si="2"/>
        <v>BLUE</v>
      </c>
      <c r="G68" s="23" t="s">
        <v>462</v>
      </c>
      <c r="H68" s="23" t="s">
        <v>463</v>
      </c>
      <c r="I68" s="23" t="s">
        <v>464</v>
      </c>
      <c r="J68" s="23" t="s">
        <v>465</v>
      </c>
      <c r="K68" s="23" t="s">
        <v>466</v>
      </c>
      <c r="L68" s="23" t="s">
        <v>467</v>
      </c>
      <c r="M68" s="23" t="s">
        <v>467</v>
      </c>
      <c r="N68" s="23" t="s">
        <v>468</v>
      </c>
      <c r="O68" s="23"/>
      <c r="P68" s="23"/>
      <c r="Q68" s="23" t="s">
        <v>463</v>
      </c>
    </row>
    <row r="69">
      <c r="A69" s="22" t="str">
        <f t="shared" si="1"/>
        <v>3, 10</v>
      </c>
      <c r="B69" s="22" t="s">
        <v>383</v>
      </c>
      <c r="C69" s="22" t="s">
        <v>469</v>
      </c>
      <c r="D69" s="23" t="s">
        <v>385</v>
      </c>
      <c r="E69" s="23"/>
      <c r="F69" s="23" t="str">
        <f t="shared" si="2"/>
        <v>YELLOW</v>
      </c>
      <c r="G69" s="23" t="s">
        <v>470</v>
      </c>
      <c r="H69" s="23" t="s">
        <v>471</v>
      </c>
      <c r="I69" s="23" t="s">
        <v>472</v>
      </c>
      <c r="J69" s="23" t="s">
        <v>473</v>
      </c>
      <c r="K69" s="23" t="s">
        <v>474</v>
      </c>
      <c r="L69" s="23" t="s">
        <v>475</v>
      </c>
      <c r="M69" s="23" t="s">
        <v>475</v>
      </c>
      <c r="N69" s="23" t="s">
        <v>476</v>
      </c>
      <c r="O69" s="23"/>
      <c r="P69" s="23"/>
      <c r="Q69" s="23" t="s">
        <v>471</v>
      </c>
    </row>
    <row r="70">
      <c r="A70" s="22" t="str">
        <f t="shared" si="1"/>
        <v>3, 11</v>
      </c>
      <c r="B70" s="22" t="s">
        <v>383</v>
      </c>
      <c r="C70" s="22" t="s">
        <v>477</v>
      </c>
      <c r="D70" s="23" t="s">
        <v>385</v>
      </c>
      <c r="E70" s="23"/>
      <c r="F70" s="23" t="str">
        <f t="shared" si="2"/>
        <v>GOLD</v>
      </c>
      <c r="G70" s="23" t="s">
        <v>478</v>
      </c>
      <c r="H70" s="23" t="s">
        <v>479</v>
      </c>
      <c r="I70" s="23" t="s">
        <v>480</v>
      </c>
      <c r="J70" s="23" t="s">
        <v>481</v>
      </c>
      <c r="K70" s="23" t="s">
        <v>482</v>
      </c>
      <c r="L70" s="23" t="s">
        <v>482</v>
      </c>
      <c r="M70" s="23" t="s">
        <v>482</v>
      </c>
      <c r="N70" s="23" t="s">
        <v>483</v>
      </c>
      <c r="O70" s="23"/>
      <c r="P70" s="23"/>
      <c r="Q70" s="23" t="s">
        <v>479</v>
      </c>
    </row>
    <row r="71">
      <c r="A71" s="22" t="str">
        <f t="shared" si="1"/>
        <v>3, 12</v>
      </c>
      <c r="B71" s="22" t="s">
        <v>383</v>
      </c>
      <c r="C71" s="22" t="s">
        <v>484</v>
      </c>
      <c r="D71" s="23" t="s">
        <v>385</v>
      </c>
      <c r="E71" s="23"/>
      <c r="F71" s="23" t="str">
        <f t="shared" si="2"/>
        <v>SILVER</v>
      </c>
      <c r="G71" s="23" t="s">
        <v>485</v>
      </c>
      <c r="H71" s="23" t="s">
        <v>486</v>
      </c>
      <c r="I71" s="23" t="s">
        <v>487</v>
      </c>
      <c r="J71" s="23" t="s">
        <v>488</v>
      </c>
      <c r="K71" s="23" t="s">
        <v>489</v>
      </c>
      <c r="L71" s="23" t="s">
        <v>490</v>
      </c>
      <c r="M71" s="23" t="s">
        <v>490</v>
      </c>
      <c r="N71" s="23" t="s">
        <v>491</v>
      </c>
      <c r="O71" s="23"/>
      <c r="P71" s="23"/>
      <c r="Q71" s="23" t="s">
        <v>486</v>
      </c>
    </row>
    <row r="72">
      <c r="A72" s="22" t="str">
        <f t="shared" si="1"/>
        <v>3, 13</v>
      </c>
      <c r="B72" s="22" t="s">
        <v>383</v>
      </c>
      <c r="C72" s="22" t="s">
        <v>492</v>
      </c>
      <c r="D72" s="23" t="s">
        <v>385</v>
      </c>
      <c r="E72" s="23"/>
      <c r="F72" s="23" t="str">
        <f t="shared" si="2"/>
        <v>CRYSTAL</v>
      </c>
      <c r="G72" s="23" t="s">
        <v>493</v>
      </c>
      <c r="H72" s="23" t="s">
        <v>494</v>
      </c>
      <c r="I72" s="23" t="s">
        <v>495</v>
      </c>
      <c r="J72" s="23" t="s">
        <v>496</v>
      </c>
      <c r="K72" s="23" t="s">
        <v>497</v>
      </c>
      <c r="L72" s="23" t="s">
        <v>495</v>
      </c>
      <c r="M72" s="23" t="s">
        <v>495</v>
      </c>
      <c r="N72" s="23" t="s">
        <v>498</v>
      </c>
      <c r="O72" s="23"/>
      <c r="P72" s="23"/>
      <c r="Q72" s="23" t="s">
        <v>494</v>
      </c>
    </row>
    <row r="73">
      <c r="A73" s="22" t="str">
        <f t="shared" si="1"/>
        <v>3, 14</v>
      </c>
      <c r="B73" s="22" t="s">
        <v>383</v>
      </c>
      <c r="C73" s="22" t="s">
        <v>499</v>
      </c>
      <c r="D73" s="23" t="s">
        <v>385</v>
      </c>
      <c r="E73" s="23"/>
      <c r="F73" s="23" t="str">
        <f t="shared" si="2"/>
        <v>Cancel</v>
      </c>
      <c r="G73" s="23" t="s">
        <v>500</v>
      </c>
      <c r="H73" s="23" t="s">
        <v>501</v>
      </c>
      <c r="I73" s="23" t="s">
        <v>502</v>
      </c>
      <c r="J73" s="23"/>
      <c r="K73" s="23" t="s">
        <v>503</v>
      </c>
      <c r="L73" s="23"/>
      <c r="M73" s="23" t="s">
        <v>504</v>
      </c>
      <c r="N73" s="23" t="s">
        <v>505</v>
      </c>
      <c r="O73" s="23"/>
      <c r="P73" s="23"/>
      <c r="Q73" s="23" t="s">
        <v>504</v>
      </c>
    </row>
    <row r="74">
      <c r="A74" s="22" t="str">
        <f t="shared" si="1"/>
        <v>3, 15</v>
      </c>
      <c r="B74" s="22" t="s">
        <v>383</v>
      </c>
      <c r="C74" s="22" t="s">
        <v>506</v>
      </c>
      <c r="D74" s="23" t="s">
        <v>385</v>
      </c>
      <c r="E74" s="23"/>
      <c r="F74" s="23" t="str">
        <f t="shared" si="2"/>
        <v>{CTR}PUSH THE START BUTTON!{nCTR}</v>
      </c>
      <c r="G74" s="23" t="s">
        <v>507</v>
      </c>
      <c r="H74" s="23" t="s">
        <v>508</v>
      </c>
      <c r="I74" s="23" t="s">
        <v>509</v>
      </c>
      <c r="J74" s="23" t="s">
        <v>510</v>
      </c>
      <c r="K74" s="23" t="s">
        <v>511</v>
      </c>
      <c r="L74" s="23" t="s">
        <v>512</v>
      </c>
      <c r="M74" s="23" t="s">
        <v>513</v>
      </c>
      <c r="N74" s="23" t="s">
        <v>514</v>
      </c>
      <c r="O74" s="23"/>
      <c r="P74" s="23"/>
      <c r="Q74" s="23" t="s">
        <v>515</v>
      </c>
    </row>
    <row r="75">
      <c r="A75" s="22" t="str">
        <f t="shared" si="1"/>
        <v>3, 16</v>
      </c>
      <c r="B75" s="22" t="s">
        <v>383</v>
      </c>
      <c r="C75" s="22" t="s">
        <v>516</v>
      </c>
      <c r="D75" s="23" t="s">
        <v>385</v>
      </c>
      <c r="E75" s="23"/>
      <c r="F75" s="23" t="str">
        <f t="shared" si="2"/>
        <v>TRANSFER POKéMON</v>
      </c>
      <c r="G75" s="23" t="s">
        <v>517</v>
      </c>
      <c r="H75" s="23" t="s">
        <v>518</v>
      </c>
      <c r="I75" s="23" t="s">
        <v>519</v>
      </c>
      <c r="J75" s="23"/>
      <c r="K75" s="23" t="s">
        <v>520</v>
      </c>
      <c r="L75" s="23"/>
      <c r="M75" s="23" t="s">
        <v>521</v>
      </c>
      <c r="N75" s="23" t="s">
        <v>522</v>
      </c>
      <c r="O75" s="23"/>
      <c r="P75" s="23"/>
      <c r="Q75" s="23" t="s">
        <v>521</v>
      </c>
    </row>
    <row r="76">
      <c r="A76" s="22" t="str">
        <f t="shared" si="1"/>
        <v>3, 17</v>
      </c>
      <c r="B76" s="22" t="s">
        <v>383</v>
      </c>
      <c r="C76" s="22" t="s">
        <v>523</v>
      </c>
      <c r="D76" s="23" t="s">
        <v>385</v>
      </c>
      <c r="E76" s="23"/>
      <c r="F76" s="23" t="str">
        <f t="shared" si="2"/>
        <v>DREAM DEX</v>
      </c>
      <c r="G76" s="23" t="s">
        <v>524</v>
      </c>
      <c r="H76" s="23" t="s">
        <v>525</v>
      </c>
      <c r="I76" s="23" t="s">
        <v>526</v>
      </c>
      <c r="J76" s="23"/>
      <c r="K76" s="23"/>
      <c r="L76" s="23"/>
      <c r="M76" s="23" t="s">
        <v>525</v>
      </c>
      <c r="N76" s="23" t="s">
        <v>527</v>
      </c>
      <c r="O76" s="23"/>
      <c r="P76" s="23"/>
      <c r="Q76" s="23" t="s">
        <v>525</v>
      </c>
    </row>
    <row r="77">
      <c r="A77" s="22" t="str">
        <f t="shared" si="1"/>
        <v>3, 18</v>
      </c>
      <c r="B77" s="22" t="s">
        <v>383</v>
      </c>
      <c r="C77" s="22" t="s">
        <v>528</v>
      </c>
      <c r="D77" s="23" t="s">
        <v>385</v>
      </c>
      <c r="E77" s="23"/>
      <c r="F77" s="23" t="str">
        <f t="shared" si="2"/>
        <v>CREDITS</v>
      </c>
      <c r="G77" s="23" t="s">
        <v>529</v>
      </c>
      <c r="H77" s="23" t="s">
        <v>530</v>
      </c>
      <c r="I77" s="23" t="s">
        <v>531</v>
      </c>
      <c r="J77" s="23"/>
      <c r="K77" s="23" t="s">
        <v>532</v>
      </c>
      <c r="L77" s="23"/>
      <c r="M77" s="23" t="s">
        <v>533</v>
      </c>
      <c r="N77" s="23" t="s">
        <v>534</v>
      </c>
      <c r="O77" s="23"/>
      <c r="P77" s="23"/>
      <c r="Q77" s="23" t="s">
        <v>533</v>
      </c>
    </row>
    <row r="78">
      <c r="A78" s="22" t="str">
        <f t="shared" si="1"/>
        <v>3, 19</v>
      </c>
      <c r="B78" s="22" t="s">
        <v>383</v>
      </c>
      <c r="C78" s="22" t="s">
        <v>535</v>
      </c>
      <c r="D78" s="23" t="s">
        <v>385</v>
      </c>
      <c r="E78" s="23"/>
      <c r="F78" s="23" t="str">
        <f t="shared" si="2"/>
        <v>Debug Text Viewer</v>
      </c>
      <c r="G78" s="23" t="s">
        <v>536</v>
      </c>
      <c r="H78" s="23" t="s">
        <v>537</v>
      </c>
      <c r="I78" s="23" t="s">
        <v>538</v>
      </c>
      <c r="J78" s="23"/>
      <c r="K78" s="23"/>
      <c r="L78" s="23"/>
      <c r="M78" s="23" t="s">
        <v>539</v>
      </c>
      <c r="N78" s="23"/>
      <c r="O78" s="23"/>
      <c r="P78" s="23"/>
      <c r="Q78" s="23" t="s">
        <v>540</v>
      </c>
    </row>
    <row r="79">
      <c r="A79" s="22" t="str">
        <f t="shared" si="1"/>
        <v>3, 20</v>
      </c>
      <c r="B79" s="22" t="s">
        <v>383</v>
      </c>
      <c r="C79" s="22" t="s">
        <v>541</v>
      </c>
      <c r="D79" s="23" t="s">
        <v>542</v>
      </c>
      <c r="E79" s="23" t="s">
        <v>543</v>
      </c>
      <c r="F79" s="23" t="str">
        <f t="shared" si="2"/>
        <v>Hello! Thank you for using Poké Transporter GB!{NEW}{NEW} Just as a word of caution- Poké Transporter GB WILL modify both the Game Boy and Game Boy Advance save files.{NEW}{NEW} Please note that while Poké Transporter GB is no longer in beta, save file backups are still recommended before using. With that all being said, please enjoy!{NEW}{NEW}-The Gears of Progress</v>
      </c>
      <c r="G79" s="23" t="s">
        <v>544</v>
      </c>
      <c r="H79" s="23" t="s">
        <v>545</v>
      </c>
      <c r="I79" s="23" t="s">
        <v>546</v>
      </c>
      <c r="J79" s="23"/>
      <c r="K79" s="23"/>
      <c r="L79" s="23"/>
      <c r="M79" s="23" t="s">
        <v>547</v>
      </c>
      <c r="N79" s="23"/>
      <c r="O79" s="23"/>
      <c r="P79" s="23"/>
      <c r="Q79" s="23" t="s">
        <v>548</v>
      </c>
    </row>
    <row r="80">
      <c r="A80" s="22" t="str">
        <f t="shared" si="1"/>
        <v>3, 21</v>
      </c>
      <c r="B80" s="22" t="s">
        <v>383</v>
      </c>
      <c r="C80" s="22" t="s">
        <v>549</v>
      </c>
      <c r="D80" s="23" t="s">
        <v>542</v>
      </c>
      <c r="E80" s="23"/>
      <c r="F80" s="23" t="str">
        <f t="shared" si="2"/>
        <v>Poké Transporter GB was made out of love and appreciation for the POKéMON franchise with no profit in mind. It will ALWAYS be free and never sold as a physical cartridge. Please support the original developers. All POKéMON names, sprites, and music are owned by Nintendo, Creatures, and GAME FREAK.{NEW}{NEW}{CTR}- Press A to continue -{nCTR}</v>
      </c>
      <c r="G80" s="23" t="s">
        <v>550</v>
      </c>
      <c r="H80" s="23" t="s">
        <v>551</v>
      </c>
      <c r="I80" s="23" t="s">
        <v>552</v>
      </c>
      <c r="J80" s="23"/>
      <c r="K80" s="23"/>
      <c r="L80" s="23"/>
      <c r="M80" s="23" t="s">
        <v>553</v>
      </c>
      <c r="N80" s="23"/>
      <c r="O80" s="23"/>
      <c r="P80" s="23"/>
      <c r="Q80" s="23" t="s">
        <v>554</v>
      </c>
    </row>
    <row r="81">
      <c r="A81" s="22" t="str">
        <f t="shared" si="1"/>
        <v>3, 22</v>
      </c>
      <c r="B81" s="22" t="s">
        <v>383</v>
      </c>
      <c r="C81" s="22" t="s">
        <v>555</v>
      </c>
      <c r="D81" s="23" t="s">
        <v>556</v>
      </c>
      <c r="E81" s="23"/>
      <c r="F81" s="23" t="str">
        <f t="shared" si="2"/>
        <v>The POKéMON save file was not loaded successfully. Please insert an official POKéMON Game Boy Advance Game Pak, and then press the A button.{NEW}Alternatively, press the SELECT button to send this program to another Game Boy Advance.</v>
      </c>
      <c r="G81" s="23" t="s">
        <v>557</v>
      </c>
      <c r="H81" s="23" t="s">
        <v>558</v>
      </c>
      <c r="I81" s="23" t="s">
        <v>559</v>
      </c>
      <c r="J81" s="23"/>
      <c r="K81" s="23"/>
      <c r="L81" s="23"/>
      <c r="M81" s="23" t="s">
        <v>560</v>
      </c>
      <c r="N81" s="23"/>
      <c r="O81" s="23"/>
      <c r="P81" s="23"/>
      <c r="Q81" s="23" t="s">
        <v>561</v>
      </c>
    </row>
    <row r="82">
      <c r="A82" s="22" t="str">
        <f t="shared" si="1"/>
        <v>3, 23</v>
      </c>
      <c r="B82" s="22" t="s">
        <v>383</v>
      </c>
      <c r="C82" s="22" t="s">
        <v>562</v>
      </c>
      <c r="D82" s="23" t="s">
        <v>563</v>
      </c>
      <c r="E82" s="23"/>
      <c r="F82" s="23" t="str">
        <f t="shared" si="2"/>
        <v>The POKéMON game was removed. Please turn off the system and restart the program.</v>
      </c>
      <c r="G82" s="23" t="s">
        <v>564</v>
      </c>
      <c r="H82" s="23" t="s">
        <v>565</v>
      </c>
      <c r="I82" s="23" t="s">
        <v>566</v>
      </c>
      <c r="J82" s="23"/>
      <c r="K82" s="23"/>
      <c r="L82" s="23"/>
      <c r="M82" s="23" t="s">
        <v>567</v>
      </c>
      <c r="N82" s="23"/>
      <c r="O82" s="23"/>
      <c r="P82" s="23"/>
      <c r="Q82" s="23" t="s">
        <v>568</v>
      </c>
    </row>
    <row r="83">
      <c r="A83" s="22" t="str">
        <f t="shared" si="1"/>
        <v>3, 24</v>
      </c>
      <c r="B83" s="22" t="s">
        <v>383</v>
      </c>
      <c r="C83" s="22" t="s">
        <v>569</v>
      </c>
      <c r="D83" s="23" t="s">
        <v>556</v>
      </c>
      <c r="E83" s="23"/>
      <c r="F83" s="23" t="str">
        <f t="shared" si="2"/>
        <v>Please connect this system to another Game Boy Advance in Multiboot mode with a Game Boy Advance Link Cable. {NEW}{NEW}Then, press the A button to begin sending Poké Transporter GB to the second Game Boy Advance.</v>
      </c>
      <c r="G83" s="23" t="s">
        <v>570</v>
      </c>
      <c r="H83" s="23" t="s">
        <v>571</v>
      </c>
      <c r="I83" s="23" t="s">
        <v>572</v>
      </c>
      <c r="J83" s="23"/>
      <c r="K83" s="23"/>
      <c r="L83" s="23"/>
      <c r="M83" s="23" t="s">
        <v>573</v>
      </c>
      <c r="N83" s="23"/>
      <c r="O83" s="23"/>
      <c r="P83" s="23"/>
      <c r="Q83" s="23" t="s">
        <v>574</v>
      </c>
    </row>
    <row r="84">
      <c r="A84" s="22" t="str">
        <f t="shared" si="1"/>
        <v>3, 25</v>
      </c>
      <c r="B84" s="22" t="s">
        <v>383</v>
      </c>
      <c r="C84" s="22" t="s">
        <v>575</v>
      </c>
      <c r="D84" s="23" t="s">
        <v>556</v>
      </c>
      <c r="E84" s="23"/>
      <c r="F84" s="23" t="str">
        <f t="shared" si="2"/>
        <v>Sending Poké Transporter GB to second Game Boy Advance system. Please wait.{NEW}{NEW}Hold the B Button to cancel.</v>
      </c>
      <c r="G84" s="23" t="s">
        <v>576</v>
      </c>
      <c r="H84" s="23" t="s">
        <v>577</v>
      </c>
      <c r="I84" s="23" t="s">
        <v>578</v>
      </c>
      <c r="J84" s="23"/>
      <c r="K84" s="23"/>
      <c r="L84" s="23"/>
      <c r="M84" s="23" t="s">
        <v>579</v>
      </c>
      <c r="N84" s="23"/>
      <c r="O84" s="23"/>
      <c r="P84" s="23"/>
      <c r="Q84" s="23" t="s">
        <v>580</v>
      </c>
    </row>
    <row r="85">
      <c r="A85" s="22" t="str">
        <f t="shared" si="1"/>
        <v>3, 26</v>
      </c>
      <c r="B85" s="22" t="s">
        <v>383</v>
      </c>
      <c r="C85" s="22" t="s">
        <v>581</v>
      </c>
      <c r="D85" s="23" t="s">
        <v>556</v>
      </c>
      <c r="E85" s="23"/>
      <c r="F85" s="23" t="str">
        <f t="shared" si="2"/>
        <v>Poké Transporter GB was sent successfully! You may now power off this GameBoy Advance system.</v>
      </c>
      <c r="G85" s="23" t="s">
        <v>582</v>
      </c>
      <c r="H85" s="23" t="s">
        <v>583</v>
      </c>
      <c r="I85" s="23" t="s">
        <v>584</v>
      </c>
      <c r="J85" s="23"/>
      <c r="K85" s="23"/>
      <c r="L85" s="23"/>
      <c r="M85" s="23" t="s">
        <v>585</v>
      </c>
      <c r="N85" s="23"/>
      <c r="O85" s="23"/>
      <c r="P85" s="23"/>
      <c r="Q85" s="23" t="s">
        <v>586</v>
      </c>
    </row>
    <row r="86">
      <c r="A86" s="22" t="str">
        <f t="shared" si="1"/>
        <v>3, 27</v>
      </c>
      <c r="B86" s="22" t="s">
        <v>383</v>
      </c>
      <c r="C86" s="22" t="s">
        <v>587</v>
      </c>
      <c r="D86" s="23" t="s">
        <v>556</v>
      </c>
      <c r="E86" s="23"/>
      <c r="F86" s="23" t="str">
        <f t="shared" si="2"/>
        <v>An error occurred while sending Poké Transporter GB. Press the A button to return to the instructions screen and try again.</v>
      </c>
      <c r="G86" s="23" t="s">
        <v>588</v>
      </c>
      <c r="H86" s="23" t="s">
        <v>589</v>
      </c>
      <c r="I86" s="23" t="s">
        <v>590</v>
      </c>
      <c r="J86" s="23"/>
      <c r="K86" s="23"/>
      <c r="L86" s="23"/>
      <c r="M86" s="23" t="s">
        <v>591</v>
      </c>
      <c r="N86" s="23"/>
      <c r="O86" s="23"/>
      <c r="P86" s="23"/>
      <c r="Q86" s="23" t="s">
        <v>592</v>
      </c>
    </row>
    <row r="87">
      <c r="A87" s="22" t="str">
        <f t="shared" si="1"/>
        <v>3, 28</v>
      </c>
      <c r="B87" s="22" t="s">
        <v>383</v>
      </c>
      <c r="C87" s="22" t="s">
        <v>593</v>
      </c>
      <c r="D87" s="23" t="s">
        <v>385</v>
      </c>
      <c r="E87" s="23" t="s">
        <v>594</v>
      </c>
      <c r="F87" s="23" t="str">
        <f t="shared" si="2"/>
        <v>KANTO:</v>
      </c>
      <c r="G87" s="23" t="s">
        <v>595</v>
      </c>
      <c r="H87" s="23" t="s">
        <v>596</v>
      </c>
      <c r="I87" s="23" t="s">
        <v>596</v>
      </c>
      <c r="J87" s="23" t="s">
        <v>596</v>
      </c>
      <c r="K87" s="23" t="s">
        <v>596</v>
      </c>
      <c r="L87" s="23" t="s">
        <v>596</v>
      </c>
      <c r="M87" s="23" t="s">
        <v>596</v>
      </c>
      <c r="N87" s="23" t="s">
        <v>597</v>
      </c>
      <c r="O87" s="23"/>
      <c r="P87" s="23"/>
      <c r="Q87" s="23" t="s">
        <v>596</v>
      </c>
    </row>
    <row r="88">
      <c r="A88" s="22" t="str">
        <f t="shared" si="1"/>
        <v>3, 29</v>
      </c>
      <c r="B88" s="22" t="s">
        <v>383</v>
      </c>
      <c r="C88" s="22" t="s">
        <v>598</v>
      </c>
      <c r="D88" s="23" t="s">
        <v>385</v>
      </c>
      <c r="E88" s="23" t="s">
        <v>599</v>
      </c>
      <c r="F88" s="23" t="str">
        <f t="shared" si="2"/>
        <v>JOHTO:</v>
      </c>
      <c r="G88" s="23" t="s">
        <v>600</v>
      </c>
      <c r="H88" s="23" t="s">
        <v>601</v>
      </c>
      <c r="I88" s="23" t="s">
        <v>601</v>
      </c>
      <c r="J88" s="23" t="s">
        <v>601</v>
      </c>
      <c r="K88" s="23" t="s">
        <v>601</v>
      </c>
      <c r="L88" s="23" t="s">
        <v>601</v>
      </c>
      <c r="M88" s="23" t="s">
        <v>601</v>
      </c>
      <c r="N88" s="23" t="s">
        <v>602</v>
      </c>
      <c r="O88" s="23"/>
      <c r="P88" s="23"/>
      <c r="Q88" s="23" t="s">
        <v>601</v>
      </c>
    </row>
    <row r="89">
      <c r="A89" s="22" t="str">
        <f t="shared" si="1"/>
        <v>3, 30</v>
      </c>
      <c r="B89" s="22" t="s">
        <v>383</v>
      </c>
      <c r="C89" s="22" t="s">
        <v>603</v>
      </c>
      <c r="D89" s="23" t="s">
        <v>604</v>
      </c>
      <c r="E89" s="23" t="s">
        <v>605</v>
      </c>
      <c r="F89" s="23" t="str">
        <f t="shared" si="2"/>
        <v>{CTR}Link was successful!{NEW}Waiting for trade{nCTR}</v>
      </c>
      <c r="G89" s="23" t="s">
        <v>606</v>
      </c>
      <c r="H89" s="23" t="s">
        <v>607</v>
      </c>
      <c r="I89" s="23" t="s">
        <v>608</v>
      </c>
      <c r="J89" s="23"/>
      <c r="K89" s="23"/>
      <c r="L89" s="23"/>
      <c r="M89" s="23" t="s">
        <v>609</v>
      </c>
      <c r="N89" s="23"/>
      <c r="O89" s="23"/>
      <c r="P89" s="23"/>
      <c r="Q89" s="23" t="s">
        <v>610</v>
      </c>
    </row>
    <row r="90">
      <c r="A90" s="22" t="str">
        <f t="shared" si="1"/>
        <v>3, 31</v>
      </c>
      <c r="B90" s="22" t="s">
        <v>383</v>
      </c>
      <c r="C90" s="22" t="s">
        <v>611</v>
      </c>
      <c r="D90" s="23" t="s">
        <v>604</v>
      </c>
      <c r="E90" s="23" t="s">
        <v>599</v>
      </c>
      <c r="F90" s="23" t="str">
        <f t="shared" si="2"/>
        <v>{CTR}Link was successful!{NEW}Waiting for battle{nCTR}</v>
      </c>
      <c r="G90" s="23" t="s">
        <v>612</v>
      </c>
      <c r="H90" s="23" t="s">
        <v>613</v>
      </c>
      <c r="I90" s="23" t="s">
        <v>614</v>
      </c>
      <c r="J90" s="23"/>
      <c r="K90" s="23"/>
      <c r="L90" s="23"/>
      <c r="M90" s="23" t="s">
        <v>615</v>
      </c>
      <c r="N90" s="23"/>
      <c r="O90" s="23"/>
      <c r="P90" s="23"/>
      <c r="Q90" s="23" t="s">
        <v>616</v>
      </c>
    </row>
    <row r="91">
      <c r="A91" s="22" t="str">
        <f t="shared" si="1"/>
        <v>3, 32</v>
      </c>
      <c r="B91" s="22" t="s">
        <v>383</v>
      </c>
      <c r="C91" s="22" t="s">
        <v>617</v>
      </c>
      <c r="D91" s="23" t="s">
        <v>604</v>
      </c>
      <c r="E91" s="23" t="s">
        <v>599</v>
      </c>
      <c r="F91" s="23" t="str">
        <f t="shared" si="2"/>
        <v>{CTR}Connecting to{NEW}Game Boy{nCTR}</v>
      </c>
      <c r="G91" s="23" t="s">
        <v>618</v>
      </c>
      <c r="H91" s="23" t="s">
        <v>619</v>
      </c>
      <c r="I91" s="23" t="s">
        <v>620</v>
      </c>
      <c r="J91" s="23"/>
      <c r="K91" s="23"/>
      <c r="L91" s="23"/>
      <c r="M91" s="23" t="s">
        <v>621</v>
      </c>
      <c r="N91" s="23"/>
      <c r="O91" s="23"/>
      <c r="P91" s="23"/>
      <c r="Q91" s="23" t="s">
        <v>622</v>
      </c>
    </row>
    <row r="92">
      <c r="A92" s="22" t="str">
        <f t="shared" si="1"/>
        <v>3, 33</v>
      </c>
      <c r="B92" s="22" t="s">
        <v>383</v>
      </c>
      <c r="C92" s="22" t="s">
        <v>623</v>
      </c>
      <c r="D92" s="23" t="s">
        <v>604</v>
      </c>
      <c r="E92" s="23" t="s">
        <v>599</v>
      </c>
      <c r="F92" s="23" t="str">
        <f t="shared" si="2"/>
        <v>{CTR}Transferring data...{NEW}please wait!{nCTR}</v>
      </c>
      <c r="G92" s="23" t="s">
        <v>624</v>
      </c>
      <c r="H92" s="23" t="s">
        <v>625</v>
      </c>
      <c r="I92" s="23" t="s">
        <v>626</v>
      </c>
      <c r="J92" s="23"/>
      <c r="K92" s="23"/>
      <c r="L92" s="23"/>
      <c r="M92" s="23" t="s">
        <v>627</v>
      </c>
      <c r="N92" s="23"/>
      <c r="O92" s="23"/>
      <c r="P92" s="23"/>
      <c r="Q92" s="23" t="s">
        <v>628</v>
      </c>
    </row>
    <row r="93">
      <c r="A93" s="22" t="str">
        <f t="shared" si="1"/>
        <v>3, 34</v>
      </c>
      <c r="B93" s="22" t="s">
        <v>383</v>
      </c>
      <c r="C93" s="22" t="s">
        <v>629</v>
      </c>
      <c r="D93" s="23" t="s">
        <v>385</v>
      </c>
      <c r="E93" s="23" t="s">
        <v>630</v>
      </c>
      <c r="F93" s="23" t="str">
        <f t="shared" si="2"/>
        <v>{LVL}: </v>
      </c>
      <c r="G93" s="23" t="s">
        <v>631</v>
      </c>
      <c r="H93" s="23" t="s">
        <v>632</v>
      </c>
      <c r="I93" s="23" t="s">
        <v>633</v>
      </c>
      <c r="J93" s="23" t="s">
        <v>632</v>
      </c>
      <c r="K93" s="23" t="s">
        <v>632</v>
      </c>
      <c r="L93" s="23" t="s">
        <v>632</v>
      </c>
      <c r="M93" s="23" t="s">
        <v>632</v>
      </c>
      <c r="N93" s="23" t="s">
        <v>634</v>
      </c>
      <c r="O93" s="23"/>
      <c r="P93" s="23"/>
      <c r="Q93" s="23" t="s">
        <v>634</v>
      </c>
    </row>
    <row r="94">
      <c r="A94" s="27" t="str">
        <f t="shared" si="1"/>
        <v>4, 0</v>
      </c>
      <c r="B94" s="27" t="s">
        <v>530</v>
      </c>
      <c r="C94" s="27" t="s">
        <v>635</v>
      </c>
      <c r="D94" s="28" t="s">
        <v>556</v>
      </c>
      <c r="E94" s="28"/>
      <c r="F94" s="28" t="str">
        <f t="shared" si="2"/>
        <v>{CTR}Created by The Gears of Progress{NEW}{NEW}Developed by the Striation City Lab Team{nCTR}</v>
      </c>
      <c r="G94" s="28" t="s">
        <v>636</v>
      </c>
      <c r="H94" s="28" t="s">
        <v>637</v>
      </c>
      <c r="I94" s="28" t="s">
        <v>638</v>
      </c>
      <c r="J94" s="28"/>
      <c r="K94" s="28"/>
      <c r="L94" s="28"/>
      <c r="M94" s="28" t="s">
        <v>639</v>
      </c>
      <c r="N94" s="28" t="s">
        <v>640</v>
      </c>
      <c r="O94" s="28"/>
      <c r="P94" s="28"/>
      <c r="Q94" s="28" t="s">
        <v>641</v>
      </c>
    </row>
    <row r="95">
      <c r="A95" s="27" t="str">
        <f t="shared" si="1"/>
        <v>4, 1</v>
      </c>
      <c r="B95" s="27" t="s">
        <v>530</v>
      </c>
      <c r="C95" s="27" t="s">
        <v>642</v>
      </c>
      <c r="D95" s="28" t="s">
        <v>556</v>
      </c>
      <c r="E95" s="28"/>
      <c r="F95" s="28" t="str">
        <f t="shared" si="2"/>
        <v>{CTR}Striation City Lab Developers: {NEW}-The Gears of Progress{NEW}-TimoVM{NEW}-RisingPhil{NEW}-EasyAsPi314{nCTR}</v>
      </c>
      <c r="G95" s="28" t="s">
        <v>643</v>
      </c>
      <c r="H95" s="28" t="s">
        <v>644</v>
      </c>
      <c r="I95" s="28" t="s">
        <v>645</v>
      </c>
      <c r="J95" s="28"/>
      <c r="K95" s="28"/>
      <c r="L95" s="28"/>
      <c r="M95" s="28" t="s">
        <v>646</v>
      </c>
      <c r="N95" s="28" t="s">
        <v>647</v>
      </c>
      <c r="O95" s="28"/>
      <c r="P95" s="28"/>
      <c r="Q95" s="28" t="s">
        <v>648</v>
      </c>
    </row>
    <row r="96">
      <c r="A96" s="27" t="str">
        <f t="shared" si="1"/>
        <v>4, 2</v>
      </c>
      <c r="B96" s="27" t="s">
        <v>530</v>
      </c>
      <c r="C96" s="27" t="s">
        <v>649</v>
      </c>
      <c r="D96" s="28" t="s">
        <v>556</v>
      </c>
      <c r="E96" s="28"/>
      <c r="F96" s="28" t="str">
        <f t="shared" si="2"/>
        <v>{CTR}Striation City Lab Artists: {NEW}-LJBirdman{NEW}{NEW}Striation City Lab Musicians: {NEW}-AquaticAlloy{NEW}-Minra Starlight{nCTR}</v>
      </c>
      <c r="G96" s="28" t="s">
        <v>650</v>
      </c>
      <c r="H96" s="28" t="s">
        <v>651</v>
      </c>
      <c r="I96" s="28" t="s">
        <v>652</v>
      </c>
      <c r="J96" s="28"/>
      <c r="K96" s="28"/>
      <c r="L96" s="28"/>
      <c r="M96" s="28" t="s">
        <v>653</v>
      </c>
      <c r="N96" s="28" t="s">
        <v>654</v>
      </c>
      <c r="O96" s="28"/>
      <c r="P96" s="28"/>
      <c r="Q96" s="28" t="s">
        <v>655</v>
      </c>
    </row>
    <row r="97">
      <c r="A97" s="27" t="str">
        <f t="shared" si="1"/>
        <v>4, 3</v>
      </c>
      <c r="B97" s="27" t="s">
        <v>530</v>
      </c>
      <c r="C97" s="27" t="s">
        <v>656</v>
      </c>
      <c r="D97" s="28" t="s">
        <v>556</v>
      </c>
      <c r="E97" s="28"/>
      <c r="F97" s="28" t="str">
        <f t="shared" si="2"/>
        <v>{CTR}Striation City Lab Translators: {NEW}-Petrosjd (Japanese){NEW}-Lugiadrien (French){NEW}-Christobal (Spanish-LA){NEW}-Hyd (Brazilian Portuguese){nCTR}</v>
      </c>
      <c r="G97" s="28" t="s">
        <v>657</v>
      </c>
      <c r="H97" s="28" t="s">
        <v>658</v>
      </c>
      <c r="I97" s="28" t="s">
        <v>659</v>
      </c>
      <c r="J97" s="28"/>
      <c r="K97" s="28"/>
      <c r="L97" s="28"/>
      <c r="M97" s="28" t="s">
        <v>660</v>
      </c>
      <c r="N97" s="28"/>
      <c r="O97" s="28"/>
      <c r="P97" s="28"/>
      <c r="Q97" s="28" t="s">
        <v>661</v>
      </c>
    </row>
    <row r="98">
      <c r="A98" s="27" t="str">
        <f t="shared" si="1"/>
        <v>4, 4</v>
      </c>
      <c r="B98" s="27" t="s">
        <v>530</v>
      </c>
      <c r="C98" s="27" t="s">
        <v>662</v>
      </c>
      <c r="D98" s="28" t="s">
        <v>556</v>
      </c>
      <c r="E98" s="28"/>
      <c r="F98" s="28" t="str">
        <f t="shared" si="2"/>
        <v>blank</v>
      </c>
      <c r="G98" s="28" t="s">
        <v>663</v>
      </c>
      <c r="H98" s="28" t="s">
        <v>663</v>
      </c>
      <c r="I98" s="28" t="s">
        <v>663</v>
      </c>
      <c r="J98" s="28"/>
      <c r="K98" s="28"/>
      <c r="L98" s="28"/>
      <c r="M98" s="28" t="s">
        <v>664</v>
      </c>
      <c r="N98" s="28"/>
      <c r="O98" s="28"/>
      <c r="P98" s="28"/>
      <c r="Q98" s="28" t="s">
        <v>665</v>
      </c>
    </row>
    <row r="99">
      <c r="A99" s="27" t="str">
        <f t="shared" si="1"/>
        <v>4, 5</v>
      </c>
      <c r="B99" s="27" t="s">
        <v>530</v>
      </c>
      <c r="C99" s="27" t="s">
        <v>666</v>
      </c>
      <c r="D99" s="28" t="s">
        <v>556</v>
      </c>
      <c r="E99" s="28"/>
      <c r="F99" s="28" t="str">
        <f t="shared" si="2"/>
        <v>{CTR}Development assistance:{NEW}-im a blisy{NEW}-rileyk64{NEW}-Shao{nCTR}</v>
      </c>
      <c r="G99" s="28" t="s">
        <v>667</v>
      </c>
      <c r="H99" s="28" t="s">
        <v>668</v>
      </c>
      <c r="I99" s="28" t="s">
        <v>669</v>
      </c>
      <c r="J99" s="28"/>
      <c r="K99" s="28"/>
      <c r="L99" s="28"/>
      <c r="M99" s="28" t="s">
        <v>670</v>
      </c>
      <c r="N99" s="28"/>
      <c r="O99" s="28"/>
      <c r="P99" s="28"/>
      <c r="Q99" s="28" t="s">
        <v>671</v>
      </c>
    </row>
    <row r="100">
      <c r="A100" s="27" t="str">
        <f t="shared" si="1"/>
        <v>4, 6</v>
      </c>
      <c r="B100" s="27" t="s">
        <v>530</v>
      </c>
      <c r="C100" s="27" t="s">
        <v>672</v>
      </c>
      <c r="D100" s="28" t="s">
        <v>556</v>
      </c>
      <c r="E100" s="28"/>
      <c r="F100" s="28" t="str">
        <f t="shared" si="2"/>
        <v>{CTR}Built using:{NEW}-DevkitPro{NEW}-LibTonc{NEW}{nCTR}</v>
      </c>
      <c r="G100" s="28" t="s">
        <v>673</v>
      </c>
      <c r="H100" s="28" t="s">
        <v>674</v>
      </c>
      <c r="I100" s="28" t="s">
        <v>675</v>
      </c>
      <c r="J100" s="28"/>
      <c r="K100" s="28"/>
      <c r="L100" s="28"/>
      <c r="M100" s="28" t="s">
        <v>676</v>
      </c>
      <c r="N100" s="28"/>
      <c r="O100" s="28"/>
      <c r="P100" s="28"/>
      <c r="Q100" s="28" t="s">
        <v>677</v>
      </c>
    </row>
    <row r="101">
      <c r="A101" s="27" t="str">
        <f t="shared" si="1"/>
        <v>4, 7</v>
      </c>
      <c r="B101" s="27" t="s">
        <v>530</v>
      </c>
      <c r="C101" s="27" t="s">
        <v>678</v>
      </c>
      <c r="D101" s="28" t="s">
        <v>556</v>
      </c>
      <c r="E101" s="28"/>
      <c r="F101" s="28" t="str">
        <f t="shared" si="2"/>
        <v>{CTR}Inspired by the works of:{NEW}-Goppier{NEW}-Lorenzooone{NEW}-im a blisy{NEW}-RETIRE{nCTR}</v>
      </c>
      <c r="G101" s="28" t="s">
        <v>679</v>
      </c>
      <c r="H101" s="28" t="s">
        <v>680</v>
      </c>
      <c r="I101" s="28" t="s">
        <v>681</v>
      </c>
      <c r="J101" s="28"/>
      <c r="K101" s="28"/>
      <c r="L101" s="28"/>
      <c r="M101" s="28" t="s">
        <v>682</v>
      </c>
      <c r="N101" s="28"/>
      <c r="O101" s="28"/>
      <c r="P101" s="28"/>
      <c r="Q101" s="28" t="s">
        <v>683</v>
      </c>
    </row>
    <row r="102">
      <c r="A102" s="27" t="str">
        <f t="shared" si="1"/>
        <v>4, 8</v>
      </c>
      <c r="B102" s="27" t="s">
        <v>530</v>
      </c>
      <c r="C102" s="27" t="s">
        <v>684</v>
      </c>
      <c r="D102" s="28" t="s">
        <v>556</v>
      </c>
      <c r="E102" s="28"/>
      <c r="F102" s="28" t="str">
        <f t="shared" si="2"/>
        <v>{CTR}Programs used:{NEW}-HexManiacAdvance{NEW}-PKHeX{NEW}-WC3Tool{NEW}-Usenti{NEW}-SappyMidToAGB{nCTR}</v>
      </c>
      <c r="G102" s="28" t="s">
        <v>685</v>
      </c>
      <c r="H102" s="28" t="s">
        <v>686</v>
      </c>
      <c r="I102" s="28" t="s">
        <v>687</v>
      </c>
      <c r="J102" s="28"/>
      <c r="K102" s="28"/>
      <c r="L102" s="28"/>
      <c r="M102" s="28" t="s">
        <v>688</v>
      </c>
      <c r="N102" s="28"/>
      <c r="O102" s="28"/>
      <c r="P102" s="28"/>
      <c r="Q102" s="28" t="s">
        <v>689</v>
      </c>
    </row>
    <row r="103">
      <c r="A103" s="27" t="str">
        <f t="shared" si="1"/>
        <v>4, 9</v>
      </c>
      <c r="B103" s="27" t="s">
        <v>530</v>
      </c>
      <c r="C103" s="27" t="s">
        <v>690</v>
      </c>
      <c r="D103" s="28" t="s">
        <v>556</v>
      </c>
      <c r="E103" s="28"/>
      <c r="F103" s="28" t="str">
        <f t="shared" si="2"/>
        <v>{CTR}Open Source Code and Libraries:{NEW}-libtonc-examples{NEW}-PokemonGen3toGenX{NEW}-gba-link-connection{NEW}-awesome-gbadev{NEW}-arduino-poke-gen2{nCTR}</v>
      </c>
      <c r="G103" s="28" t="s">
        <v>691</v>
      </c>
      <c r="H103" s="28" t="s">
        <v>692</v>
      </c>
      <c r="I103" s="28" t="s">
        <v>693</v>
      </c>
      <c r="J103" s="28"/>
      <c r="K103" s="28"/>
      <c r="L103" s="28"/>
      <c r="M103" s="28" t="s">
        <v>694</v>
      </c>
      <c r="N103" s="28"/>
      <c r="O103" s="28"/>
      <c r="P103" s="28"/>
      <c r="Q103" s="28" t="s">
        <v>695</v>
      </c>
    </row>
    <row r="104">
      <c r="A104" s="27" t="str">
        <f t="shared" si="1"/>
        <v>4, 10</v>
      </c>
      <c r="B104" s="27" t="s">
        <v>530</v>
      </c>
      <c r="C104" s="27" t="s">
        <v>696</v>
      </c>
      <c r="D104" s="28" t="s">
        <v>556</v>
      </c>
      <c r="E104" s="28"/>
      <c r="F104" s="28" t="str">
        <f t="shared" si="2"/>
        <v>{CTR}Research resources:{NEW}-arm-docs{NEW}-PokemonGen3toGenX{NEW}{NEW}Full links can be found on this program’s GitHub{nCTR}</v>
      </c>
      <c r="G104" s="28" t="s">
        <v>697</v>
      </c>
      <c r="H104" s="28" t="s">
        <v>698</v>
      </c>
      <c r="I104" s="28" t="s">
        <v>699</v>
      </c>
      <c r="J104" s="28"/>
      <c r="K104" s="28"/>
      <c r="L104" s="28"/>
      <c r="M104" s="28" t="s">
        <v>700</v>
      </c>
      <c r="N104" s="28"/>
      <c r="O104" s="28"/>
      <c r="P104" s="28"/>
      <c r="Q104" s="28" t="s">
        <v>701</v>
      </c>
    </row>
    <row r="105">
      <c r="A105" s="27" t="str">
        <f t="shared" si="1"/>
        <v>4, 11</v>
      </c>
      <c r="B105" s="27" t="s">
        <v>530</v>
      </c>
      <c r="C105" s="27" t="s">
        <v>702</v>
      </c>
      <c r="D105" s="28" t="s">
        <v>556</v>
      </c>
      <c r="E105" s="28"/>
      <c r="F105" s="28" t="str">
        <f t="shared" si="2"/>
        <v>{CTR}ROM data obtained from decompilations created by the PRET team{nCTR}</v>
      </c>
      <c r="G105" s="28" t="s">
        <v>703</v>
      </c>
      <c r="H105" s="28" t="s">
        <v>704</v>
      </c>
      <c r="I105" s="28" t="s">
        <v>705</v>
      </c>
      <c r="J105" s="28"/>
      <c r="K105" s="28"/>
      <c r="L105" s="28"/>
      <c r="M105" s="28" t="s">
        <v>706</v>
      </c>
      <c r="N105" s="28"/>
      <c r="O105" s="28"/>
      <c r="P105" s="28"/>
      <c r="Q105" s="28" t="s">
        <v>707</v>
      </c>
    </row>
    <row r="106">
      <c r="A106" s="27" t="str">
        <f t="shared" si="1"/>
        <v>4, 12</v>
      </c>
      <c r="B106" s="27" t="s">
        <v>530</v>
      </c>
      <c r="C106" s="27" t="s">
        <v>708</v>
      </c>
      <c r="D106" s="28" t="s">
        <v>556</v>
      </c>
      <c r="E106" s="28"/>
      <c r="F106" s="28" t="str">
        <f t="shared" si="2"/>
        <v>{CTR}POKéMON data obtained from:{NEW}-Bulbapedia{NEW}-Serebii{NEW}-PokeAPI.com{nCTR}</v>
      </c>
      <c r="G106" s="28" t="s">
        <v>709</v>
      </c>
      <c r="H106" s="28" t="s">
        <v>710</v>
      </c>
      <c r="I106" s="28" t="s">
        <v>711</v>
      </c>
      <c r="J106" s="28"/>
      <c r="K106" s="28"/>
      <c r="L106" s="28"/>
      <c r="M106" s="28" t="s">
        <v>712</v>
      </c>
      <c r="N106" s="28"/>
      <c r="O106" s="28"/>
      <c r="P106" s="28"/>
      <c r="Q106" s="28" t="s">
        <v>713</v>
      </c>
    </row>
    <row r="107">
      <c r="A107" s="27" t="str">
        <f t="shared" si="1"/>
        <v>4, 13</v>
      </c>
      <c r="B107" s="27" t="s">
        <v>530</v>
      </c>
      <c r="C107" s="27" t="s">
        <v>714</v>
      </c>
      <c r="D107" s="28" t="s">
        <v>556</v>
      </c>
      <c r="E107" s="28"/>
      <c r="F107" s="28" t="str">
        <f t="shared" si="2"/>
        <v>{CTR}Discord community assistance:{NEW}-Hex Maniac Advance{NEW} Development{NEW}-gbadev{NEW}-pret{nCTR}</v>
      </c>
      <c r="G107" s="28" t="s">
        <v>715</v>
      </c>
      <c r="H107" s="28" t="s">
        <v>716</v>
      </c>
      <c r="I107" s="28" t="s">
        <v>717</v>
      </c>
      <c r="J107" s="28"/>
      <c r="K107" s="28"/>
      <c r="L107" s="28"/>
      <c r="M107" s="28" t="s">
        <v>718</v>
      </c>
      <c r="N107" s="28"/>
      <c r="O107" s="28"/>
      <c r="P107" s="28"/>
      <c r="Q107" s="28" t="s">
        <v>719</v>
      </c>
    </row>
    <row r="108">
      <c r="A108" s="27" t="str">
        <f t="shared" si="1"/>
        <v>4, 14</v>
      </c>
      <c r="B108" s="27" t="s">
        <v>530</v>
      </c>
      <c r="C108" s="27" t="s">
        <v>720</v>
      </c>
      <c r="D108" s="28" t="s">
        <v>556</v>
      </c>
      <c r="E108" s="28"/>
      <c r="F108" s="28" t="str">
        <f t="shared" si="2"/>
        <v>{CTR}Writing assistance:{NEW}-Mad{nCTR}</v>
      </c>
      <c r="G108" s="28" t="s">
        <v>721</v>
      </c>
      <c r="H108" s="28" t="s">
        <v>722</v>
      </c>
      <c r="I108" s="28" t="s">
        <v>723</v>
      </c>
      <c r="J108" s="28"/>
      <c r="K108" s="28"/>
      <c r="L108" s="28"/>
      <c r="M108" s="28" t="s">
        <v>724</v>
      </c>
      <c r="N108" s="28"/>
      <c r="O108" s="28"/>
      <c r="P108" s="28"/>
      <c r="Q108" s="28" t="s">
        <v>725</v>
      </c>
    </row>
    <row r="109">
      <c r="A109" s="27" t="str">
        <f t="shared" si="1"/>
        <v>4, 15</v>
      </c>
      <c r="B109" s="27" t="s">
        <v>530</v>
      </c>
      <c r="C109" s="27" t="s">
        <v>726</v>
      </c>
      <c r="D109" s="28" t="s">
        <v>556</v>
      </c>
      <c r="E109" s="28"/>
      <c r="F109" s="28" t="str">
        <f t="shared" si="2"/>
        <v>{CTR}An immense thanks to Lorenzooone for their assistance in reading &amp; writing save data. Without them, this project would not have been possible.{nCTR}</v>
      </c>
      <c r="G109" s="28" t="s">
        <v>727</v>
      </c>
      <c r="H109" s="28" t="s">
        <v>728</v>
      </c>
      <c r="I109" s="28" t="s">
        <v>729</v>
      </c>
      <c r="J109" s="28"/>
      <c r="K109" s="28"/>
      <c r="L109" s="28"/>
      <c r="M109" s="28" t="s">
        <v>730</v>
      </c>
      <c r="N109" s="28"/>
      <c r="O109" s="28"/>
      <c r="P109" s="28"/>
      <c r="Q109" s="28" t="s">
        <v>731</v>
      </c>
    </row>
    <row r="110">
      <c r="A110" s="27" t="str">
        <f t="shared" si="1"/>
        <v>4, 16</v>
      </c>
      <c r="B110" s="27" t="s">
        <v>530</v>
      </c>
      <c r="C110" s="27" t="s">
        <v>732</v>
      </c>
      <c r="D110" s="28" t="s">
        <v>556</v>
      </c>
      <c r="E110" s="28"/>
      <c r="F110" s="28" t="str">
        <f t="shared" si="2"/>
        <v>{CTR}Special thanks to roku, Sleepy, Eza, sarahtonin, Basabi, Mad, and everyone who has listened to me talk about this for multiple years!{nCTR}</v>
      </c>
      <c r="G110" s="28" t="s">
        <v>733</v>
      </c>
      <c r="H110" s="28" t="s">
        <v>734</v>
      </c>
      <c r="I110" s="28" t="s">
        <v>735</v>
      </c>
      <c r="J110" s="28"/>
      <c r="K110" s="28"/>
      <c r="L110" s="28"/>
      <c r="M110" s="28" t="s">
        <v>736</v>
      </c>
      <c r="N110" s="28"/>
      <c r="O110" s="28"/>
      <c r="P110" s="28"/>
      <c r="Q110" s="28" t="s">
        <v>737</v>
      </c>
    </row>
    <row r="111">
      <c r="A111" s="27" t="str">
        <f t="shared" si="1"/>
        <v>4, 17</v>
      </c>
      <c r="B111" s="27" t="s">
        <v>530</v>
      </c>
      <c r="C111" s="27" t="s">
        <v>738</v>
      </c>
      <c r="D111" s="28" t="s">
        <v>556</v>
      </c>
      <c r="E111" s="28"/>
      <c r="F111" s="28" t="str">
        <f t="shared" si="2"/>
        <v>{CTR}All POKéMON names, sprites, and names of related resources are copyright Nintendo, Creatures, and GAME FREAK.{nCTR}</v>
      </c>
      <c r="G111" s="28" t="s">
        <v>739</v>
      </c>
      <c r="H111" s="28" t="s">
        <v>740</v>
      </c>
      <c r="I111" s="28" t="s">
        <v>741</v>
      </c>
      <c r="J111" s="28"/>
      <c r="K111" s="28"/>
      <c r="L111" s="28"/>
      <c r="M111" s="28" t="s">
        <v>742</v>
      </c>
      <c r="N111" s="28"/>
      <c r="O111" s="28"/>
      <c r="P111" s="28"/>
      <c r="Q111" s="28" t="s">
        <v>743</v>
      </c>
    </row>
    <row r="112">
      <c r="A112" s="27" t="str">
        <f t="shared" si="1"/>
        <v>4, 18</v>
      </c>
      <c r="B112" s="27" t="s">
        <v>530</v>
      </c>
      <c r="C112" s="27" t="s">
        <v>744</v>
      </c>
      <c r="D112" s="28" t="s">
        <v>556</v>
      </c>
      <c r="E112" s="28"/>
      <c r="F112" s="28" t="str">
        <f t="shared" si="2"/>
        <v>{CTR}This project is not endorsed or supported by GAME FREAK/Nintendo.{NEW}{NEW}Please support the original developers.{nCTR}</v>
      </c>
      <c r="G112" s="28" t="s">
        <v>745</v>
      </c>
      <c r="H112" s="28" t="s">
        <v>746</v>
      </c>
      <c r="I112" s="28" t="s">
        <v>747</v>
      </c>
      <c r="J112" s="28"/>
      <c r="K112" s="28"/>
      <c r="L112" s="28"/>
      <c r="M112" s="28" t="s">
        <v>748</v>
      </c>
      <c r="N112" s="28"/>
      <c r="O112" s="28"/>
      <c r="P112" s="28"/>
      <c r="Q112" s="28" t="s">
        <v>749</v>
      </c>
    </row>
    <row r="113">
      <c r="A113" s="29" t="str">
        <f t="shared" si="1"/>
        <v>5, 0</v>
      </c>
      <c r="B113" s="29" t="s">
        <v>750</v>
      </c>
      <c r="C113" s="29">
        <v>0.0</v>
      </c>
      <c r="D113" s="30" t="s">
        <v>385</v>
      </c>
      <c r="E113" s="30"/>
      <c r="F113" s="30" t="str">
        <f t="shared" si="2"/>
        <v>MISSINGNO.</v>
      </c>
      <c r="G113" s="30" t="s">
        <v>751</v>
      </c>
      <c r="H113" s="30" t="s">
        <v>752</v>
      </c>
      <c r="I113" s="30" t="s">
        <v>752</v>
      </c>
      <c r="J113" s="30" t="s">
        <v>752</v>
      </c>
      <c r="K113" s="30" t="s">
        <v>752</v>
      </c>
      <c r="L113" s="30" t="s">
        <v>752</v>
      </c>
      <c r="M113" s="30" t="s">
        <v>752</v>
      </c>
      <c r="N113" s="30"/>
      <c r="O113" s="30"/>
      <c r="P113" s="30"/>
      <c r="Q113" s="30" t="s">
        <v>752</v>
      </c>
    </row>
    <row r="114">
      <c r="A114" s="29" t="str">
        <f t="shared" si="1"/>
        <v>5, 1</v>
      </c>
      <c r="B114" s="29" t="s">
        <v>750</v>
      </c>
      <c r="C114" s="29">
        <v>1.0</v>
      </c>
      <c r="D114" s="30" t="s">
        <v>385</v>
      </c>
      <c r="E114" s="30"/>
      <c r="F114" s="30" t="str">
        <f t="shared" si="2"/>
        <v>BULBASAUR</v>
      </c>
      <c r="G114" s="30" t="s">
        <v>753</v>
      </c>
      <c r="H114" s="30" t="s">
        <v>754</v>
      </c>
      <c r="I114" s="30" t="s">
        <v>755</v>
      </c>
      <c r="J114" s="30" t="s">
        <v>756</v>
      </c>
      <c r="K114" s="30" t="s">
        <v>754</v>
      </c>
      <c r="L114" s="30" t="s">
        <v>754</v>
      </c>
      <c r="M114" s="30" t="s">
        <v>754</v>
      </c>
      <c r="N114" s="30" t="s">
        <v>757</v>
      </c>
      <c r="O114" s="30"/>
      <c r="P114" s="30"/>
      <c r="Q114" s="30" t="s">
        <v>754</v>
      </c>
    </row>
    <row r="115">
      <c r="A115" s="29" t="str">
        <f t="shared" si="1"/>
        <v>5, 2</v>
      </c>
      <c r="B115" s="29" t="s">
        <v>750</v>
      </c>
      <c r="C115" s="29">
        <v>2.0</v>
      </c>
      <c r="D115" s="30" t="s">
        <v>385</v>
      </c>
      <c r="E115" s="30"/>
      <c r="F115" s="30" t="str">
        <f t="shared" si="2"/>
        <v>IVYSAUR</v>
      </c>
      <c r="G115" s="30" t="s">
        <v>758</v>
      </c>
      <c r="H115" s="30" t="s">
        <v>759</v>
      </c>
      <c r="I115" s="30" t="s">
        <v>760</v>
      </c>
      <c r="J115" s="30" t="s">
        <v>761</v>
      </c>
      <c r="K115" s="30" t="s">
        <v>759</v>
      </c>
      <c r="L115" s="30" t="s">
        <v>759</v>
      </c>
      <c r="M115" s="30" t="s">
        <v>759</v>
      </c>
      <c r="N115" s="30" t="s">
        <v>762</v>
      </c>
      <c r="O115" s="30"/>
      <c r="P115" s="30"/>
      <c r="Q115" s="30" t="s">
        <v>759</v>
      </c>
    </row>
    <row r="116">
      <c r="A116" s="29" t="str">
        <f t="shared" si="1"/>
        <v>5, 3</v>
      </c>
      <c r="B116" s="29" t="s">
        <v>750</v>
      </c>
      <c r="C116" s="29">
        <v>3.0</v>
      </c>
      <c r="D116" s="30" t="s">
        <v>385</v>
      </c>
      <c r="E116" s="30"/>
      <c r="F116" s="30" t="str">
        <f t="shared" si="2"/>
        <v>VENUSAUR</v>
      </c>
      <c r="G116" s="30" t="s">
        <v>763</v>
      </c>
      <c r="H116" s="30" t="s">
        <v>764</v>
      </c>
      <c r="I116" s="30" t="s">
        <v>765</v>
      </c>
      <c r="J116" s="30" t="s">
        <v>766</v>
      </c>
      <c r="K116" s="30" t="s">
        <v>764</v>
      </c>
      <c r="L116" s="30" t="s">
        <v>764</v>
      </c>
      <c r="M116" s="30" t="s">
        <v>764</v>
      </c>
      <c r="N116" s="30" t="s">
        <v>767</v>
      </c>
      <c r="O116" s="30"/>
      <c r="P116" s="30"/>
      <c r="Q116" s="30" t="s">
        <v>764</v>
      </c>
    </row>
    <row r="117">
      <c r="A117" s="29" t="str">
        <f t="shared" si="1"/>
        <v>5, 4</v>
      </c>
      <c r="B117" s="29" t="s">
        <v>750</v>
      </c>
      <c r="C117" s="29">
        <v>4.0</v>
      </c>
      <c r="D117" s="30" t="s">
        <v>385</v>
      </c>
      <c r="E117" s="30"/>
      <c r="F117" s="30" t="str">
        <f t="shared" si="2"/>
        <v>CHARMANDER</v>
      </c>
      <c r="G117" s="30" t="s">
        <v>768</v>
      </c>
      <c r="H117" s="30" t="s">
        <v>769</v>
      </c>
      <c r="I117" s="30" t="s">
        <v>770</v>
      </c>
      <c r="J117" s="30" t="s">
        <v>771</v>
      </c>
      <c r="K117" s="30" t="s">
        <v>769</v>
      </c>
      <c r="L117" s="30" t="s">
        <v>769</v>
      </c>
      <c r="M117" s="30" t="s">
        <v>769</v>
      </c>
      <c r="N117" s="30" t="s">
        <v>772</v>
      </c>
      <c r="O117" s="30"/>
      <c r="P117" s="30"/>
      <c r="Q117" s="30" t="s">
        <v>769</v>
      </c>
    </row>
    <row r="118">
      <c r="A118" s="29" t="str">
        <f t="shared" si="1"/>
        <v>5, 5</v>
      </c>
      <c r="B118" s="29" t="s">
        <v>750</v>
      </c>
      <c r="C118" s="29">
        <v>5.0</v>
      </c>
      <c r="D118" s="30" t="s">
        <v>385</v>
      </c>
      <c r="E118" s="30"/>
      <c r="F118" s="30" t="str">
        <f t="shared" si="2"/>
        <v>CHARMELEON</v>
      </c>
      <c r="G118" s="30" t="s">
        <v>773</v>
      </c>
      <c r="H118" s="30" t="s">
        <v>774</v>
      </c>
      <c r="I118" s="30" t="s">
        <v>775</v>
      </c>
      <c r="J118" s="30" t="s">
        <v>776</v>
      </c>
      <c r="K118" s="30" t="s">
        <v>774</v>
      </c>
      <c r="L118" s="30" t="s">
        <v>774</v>
      </c>
      <c r="M118" s="30" t="s">
        <v>774</v>
      </c>
      <c r="N118" s="30" t="s">
        <v>777</v>
      </c>
      <c r="O118" s="30"/>
      <c r="P118" s="30"/>
      <c r="Q118" s="30" t="s">
        <v>774</v>
      </c>
    </row>
    <row r="119">
      <c r="A119" s="29" t="str">
        <f t="shared" si="1"/>
        <v>5, 6</v>
      </c>
      <c r="B119" s="29" t="s">
        <v>750</v>
      </c>
      <c r="C119" s="29">
        <v>6.0</v>
      </c>
      <c r="D119" s="30" t="s">
        <v>385</v>
      </c>
      <c r="E119" s="30"/>
      <c r="F119" s="30" t="str">
        <f t="shared" si="2"/>
        <v>CHARIZARD</v>
      </c>
      <c r="G119" s="30" t="s">
        <v>778</v>
      </c>
      <c r="H119" s="30" t="s">
        <v>779</v>
      </c>
      <c r="I119" s="30" t="s">
        <v>780</v>
      </c>
      <c r="J119" s="30" t="s">
        <v>781</v>
      </c>
      <c r="K119" s="30" t="s">
        <v>779</v>
      </c>
      <c r="L119" s="30" t="s">
        <v>779</v>
      </c>
      <c r="M119" s="30" t="s">
        <v>779</v>
      </c>
      <c r="N119" s="30" t="s">
        <v>782</v>
      </c>
      <c r="O119" s="30"/>
      <c r="P119" s="30"/>
      <c r="Q119" s="30" t="s">
        <v>779</v>
      </c>
    </row>
    <row r="120">
      <c r="A120" s="29" t="str">
        <f t="shared" si="1"/>
        <v>5, 7</v>
      </c>
      <c r="B120" s="29" t="s">
        <v>750</v>
      </c>
      <c r="C120" s="29">
        <v>7.0</v>
      </c>
      <c r="D120" s="30" t="s">
        <v>385</v>
      </c>
      <c r="E120" s="30"/>
      <c r="F120" s="30" t="str">
        <f t="shared" si="2"/>
        <v>SQUIRTLE</v>
      </c>
      <c r="G120" s="30" t="s">
        <v>783</v>
      </c>
      <c r="H120" s="30" t="s">
        <v>784</v>
      </c>
      <c r="I120" s="30" t="s">
        <v>785</v>
      </c>
      <c r="J120" s="30" t="s">
        <v>786</v>
      </c>
      <c r="K120" s="30" t="s">
        <v>784</v>
      </c>
      <c r="L120" s="30" t="s">
        <v>784</v>
      </c>
      <c r="M120" s="30" t="s">
        <v>784</v>
      </c>
      <c r="N120" s="30" t="s">
        <v>787</v>
      </c>
      <c r="O120" s="30"/>
      <c r="P120" s="30"/>
      <c r="Q120" s="30" t="s">
        <v>784</v>
      </c>
    </row>
    <row r="121">
      <c r="A121" s="29" t="str">
        <f t="shared" si="1"/>
        <v>5, 8</v>
      </c>
      <c r="B121" s="29" t="s">
        <v>750</v>
      </c>
      <c r="C121" s="29">
        <v>8.0</v>
      </c>
      <c r="D121" s="30" t="s">
        <v>385</v>
      </c>
      <c r="E121" s="30"/>
      <c r="F121" s="30" t="str">
        <f t="shared" si="2"/>
        <v>WARTORTLE</v>
      </c>
      <c r="G121" s="30" t="s">
        <v>788</v>
      </c>
      <c r="H121" s="30" t="s">
        <v>789</v>
      </c>
      <c r="I121" s="30" t="s">
        <v>790</v>
      </c>
      <c r="J121" s="30" t="s">
        <v>791</v>
      </c>
      <c r="K121" s="30" t="s">
        <v>789</v>
      </c>
      <c r="L121" s="30" t="s">
        <v>789</v>
      </c>
      <c r="M121" s="30" t="s">
        <v>789</v>
      </c>
      <c r="N121" s="30" t="s">
        <v>792</v>
      </c>
      <c r="O121" s="30"/>
      <c r="P121" s="30"/>
      <c r="Q121" s="30" t="s">
        <v>789</v>
      </c>
    </row>
    <row r="122">
      <c r="A122" s="29" t="str">
        <f t="shared" si="1"/>
        <v>5, 9</v>
      </c>
      <c r="B122" s="29" t="s">
        <v>750</v>
      </c>
      <c r="C122" s="29">
        <v>9.0</v>
      </c>
      <c r="D122" s="30" t="s">
        <v>385</v>
      </c>
      <c r="E122" s="30"/>
      <c r="F122" s="30" t="str">
        <f t="shared" si="2"/>
        <v>BLASTOISE</v>
      </c>
      <c r="G122" s="30" t="s">
        <v>793</v>
      </c>
      <c r="H122" s="30" t="s">
        <v>794</v>
      </c>
      <c r="I122" s="30" t="s">
        <v>795</v>
      </c>
      <c r="J122" s="30" t="s">
        <v>796</v>
      </c>
      <c r="K122" s="30" t="s">
        <v>794</v>
      </c>
      <c r="L122" s="30" t="s">
        <v>794</v>
      </c>
      <c r="M122" s="30" t="s">
        <v>794</v>
      </c>
      <c r="N122" s="30" t="s">
        <v>797</v>
      </c>
      <c r="O122" s="30"/>
      <c r="P122" s="30"/>
      <c r="Q122" s="30" t="s">
        <v>794</v>
      </c>
    </row>
    <row r="123">
      <c r="A123" s="29" t="str">
        <f t="shared" si="1"/>
        <v>5, 10</v>
      </c>
      <c r="B123" s="29" t="s">
        <v>750</v>
      </c>
      <c r="C123" s="29">
        <v>10.0</v>
      </c>
      <c r="D123" s="30" t="s">
        <v>385</v>
      </c>
      <c r="E123" s="30"/>
      <c r="F123" s="30" t="str">
        <f t="shared" si="2"/>
        <v>CATERPIE</v>
      </c>
      <c r="G123" s="30" t="s">
        <v>798</v>
      </c>
      <c r="H123" s="30" t="s">
        <v>799</v>
      </c>
      <c r="I123" s="30" t="s">
        <v>800</v>
      </c>
      <c r="J123" s="30" t="s">
        <v>801</v>
      </c>
      <c r="K123" s="30" t="s">
        <v>799</v>
      </c>
      <c r="L123" s="30" t="s">
        <v>799</v>
      </c>
      <c r="M123" s="30" t="s">
        <v>799</v>
      </c>
      <c r="N123" s="30" t="s">
        <v>802</v>
      </c>
      <c r="O123" s="30"/>
      <c r="P123" s="30"/>
      <c r="Q123" s="30" t="s">
        <v>799</v>
      </c>
    </row>
    <row r="124">
      <c r="A124" s="29" t="str">
        <f t="shared" si="1"/>
        <v>5, 11</v>
      </c>
      <c r="B124" s="29" t="s">
        <v>750</v>
      </c>
      <c r="C124" s="29">
        <v>11.0</v>
      </c>
      <c r="D124" s="30" t="s">
        <v>385</v>
      </c>
      <c r="E124" s="30"/>
      <c r="F124" s="30" t="str">
        <f t="shared" si="2"/>
        <v>METAPOD</v>
      </c>
      <c r="G124" s="30" t="s">
        <v>803</v>
      </c>
      <c r="H124" s="30" t="s">
        <v>804</v>
      </c>
      <c r="I124" s="30" t="s">
        <v>805</v>
      </c>
      <c r="J124" s="30" t="s">
        <v>806</v>
      </c>
      <c r="K124" s="30" t="s">
        <v>804</v>
      </c>
      <c r="L124" s="30" t="s">
        <v>804</v>
      </c>
      <c r="M124" s="30" t="s">
        <v>804</v>
      </c>
      <c r="N124" s="30" t="s">
        <v>807</v>
      </c>
      <c r="O124" s="30"/>
      <c r="P124" s="30"/>
      <c r="Q124" s="30" t="s">
        <v>804</v>
      </c>
    </row>
    <row r="125">
      <c r="A125" s="29" t="str">
        <f t="shared" si="1"/>
        <v>5, 12</v>
      </c>
      <c r="B125" s="29" t="s">
        <v>750</v>
      </c>
      <c r="C125" s="29">
        <v>12.0</v>
      </c>
      <c r="D125" s="30" t="s">
        <v>385</v>
      </c>
      <c r="E125" s="30"/>
      <c r="F125" s="30" t="str">
        <f t="shared" si="2"/>
        <v>BUTTERFREE</v>
      </c>
      <c r="G125" s="30" t="s">
        <v>808</v>
      </c>
      <c r="H125" s="30" t="s">
        <v>809</v>
      </c>
      <c r="I125" s="30" t="s">
        <v>810</v>
      </c>
      <c r="J125" s="30" t="s">
        <v>811</v>
      </c>
      <c r="K125" s="30" t="s">
        <v>809</v>
      </c>
      <c r="L125" s="30" t="s">
        <v>809</v>
      </c>
      <c r="M125" s="30" t="s">
        <v>809</v>
      </c>
      <c r="N125" s="30" t="s">
        <v>812</v>
      </c>
      <c r="O125" s="30"/>
      <c r="P125" s="30"/>
      <c r="Q125" s="30" t="s">
        <v>809</v>
      </c>
    </row>
    <row r="126">
      <c r="A126" s="29" t="str">
        <f t="shared" si="1"/>
        <v>5, 13</v>
      </c>
      <c r="B126" s="29" t="s">
        <v>750</v>
      </c>
      <c r="C126" s="29">
        <v>13.0</v>
      </c>
      <c r="D126" s="30" t="s">
        <v>385</v>
      </c>
      <c r="E126" s="30"/>
      <c r="F126" s="30" t="str">
        <f t="shared" si="2"/>
        <v>WEEDLE</v>
      </c>
      <c r="G126" s="30" t="s">
        <v>813</v>
      </c>
      <c r="H126" s="30" t="s">
        <v>814</v>
      </c>
      <c r="I126" s="30" t="s">
        <v>815</v>
      </c>
      <c r="J126" s="30" t="s">
        <v>816</v>
      </c>
      <c r="K126" s="30" t="s">
        <v>814</v>
      </c>
      <c r="L126" s="30" t="s">
        <v>814</v>
      </c>
      <c r="M126" s="30" t="s">
        <v>814</v>
      </c>
      <c r="N126" s="30" t="s">
        <v>817</v>
      </c>
      <c r="O126" s="30"/>
      <c r="P126" s="30"/>
      <c r="Q126" s="30" t="s">
        <v>814</v>
      </c>
    </row>
    <row r="127">
      <c r="A127" s="29" t="str">
        <f t="shared" si="1"/>
        <v>5, 14</v>
      </c>
      <c r="B127" s="29" t="s">
        <v>750</v>
      </c>
      <c r="C127" s="29">
        <v>14.0</v>
      </c>
      <c r="D127" s="30" t="s">
        <v>385</v>
      </c>
      <c r="E127" s="30"/>
      <c r="F127" s="30" t="str">
        <f t="shared" si="2"/>
        <v>KAKUNA</v>
      </c>
      <c r="G127" s="30" t="s">
        <v>818</v>
      </c>
      <c r="H127" s="30" t="s">
        <v>819</v>
      </c>
      <c r="I127" s="30" t="s">
        <v>820</v>
      </c>
      <c r="J127" s="30" t="s">
        <v>821</v>
      </c>
      <c r="K127" s="30" t="s">
        <v>819</v>
      </c>
      <c r="L127" s="30" t="s">
        <v>819</v>
      </c>
      <c r="M127" s="30" t="s">
        <v>819</v>
      </c>
      <c r="N127" s="30" t="s">
        <v>822</v>
      </c>
      <c r="O127" s="30"/>
      <c r="P127" s="30"/>
      <c r="Q127" s="30" t="s">
        <v>819</v>
      </c>
    </row>
    <row r="128">
      <c r="A128" s="29" t="str">
        <f t="shared" si="1"/>
        <v>5, 15</v>
      </c>
      <c r="B128" s="29" t="s">
        <v>750</v>
      </c>
      <c r="C128" s="29">
        <v>15.0</v>
      </c>
      <c r="D128" s="30" t="s">
        <v>385</v>
      </c>
      <c r="E128" s="30"/>
      <c r="F128" s="30" t="str">
        <f t="shared" si="2"/>
        <v>BEEDRILL</v>
      </c>
      <c r="G128" s="30" t="s">
        <v>823</v>
      </c>
      <c r="H128" s="30" t="s">
        <v>824</v>
      </c>
      <c r="I128" s="30" t="s">
        <v>825</v>
      </c>
      <c r="J128" s="30" t="s">
        <v>826</v>
      </c>
      <c r="K128" s="30" t="s">
        <v>824</v>
      </c>
      <c r="L128" s="30" t="s">
        <v>824</v>
      </c>
      <c r="M128" s="30" t="s">
        <v>824</v>
      </c>
      <c r="N128" s="30" t="s">
        <v>827</v>
      </c>
      <c r="O128" s="30"/>
      <c r="P128" s="30"/>
      <c r="Q128" s="30" t="s">
        <v>824</v>
      </c>
    </row>
    <row r="129">
      <c r="A129" s="29" t="str">
        <f t="shared" si="1"/>
        <v>5, 16</v>
      </c>
      <c r="B129" s="29" t="s">
        <v>750</v>
      </c>
      <c r="C129" s="29">
        <v>16.0</v>
      </c>
      <c r="D129" s="30" t="s">
        <v>385</v>
      </c>
      <c r="E129" s="30"/>
      <c r="F129" s="30" t="str">
        <f t="shared" si="2"/>
        <v>PIDGEY</v>
      </c>
      <c r="G129" s="30" t="s">
        <v>828</v>
      </c>
      <c r="H129" s="30" t="s">
        <v>829</v>
      </c>
      <c r="I129" s="30" t="s">
        <v>830</v>
      </c>
      <c r="J129" s="30" t="s">
        <v>831</v>
      </c>
      <c r="K129" s="30" t="s">
        <v>829</v>
      </c>
      <c r="L129" s="30" t="s">
        <v>829</v>
      </c>
      <c r="M129" s="30" t="s">
        <v>829</v>
      </c>
      <c r="N129" s="30" t="s">
        <v>832</v>
      </c>
      <c r="O129" s="30"/>
      <c r="P129" s="30"/>
      <c r="Q129" s="30" t="s">
        <v>829</v>
      </c>
    </row>
    <row r="130">
      <c r="A130" s="29" t="str">
        <f t="shared" si="1"/>
        <v>5, 17</v>
      </c>
      <c r="B130" s="29" t="s">
        <v>750</v>
      </c>
      <c r="C130" s="29">
        <v>17.0</v>
      </c>
      <c r="D130" s="30" t="s">
        <v>385</v>
      </c>
      <c r="E130" s="30"/>
      <c r="F130" s="30" t="str">
        <f t="shared" si="2"/>
        <v>PIDGEOTTO</v>
      </c>
      <c r="G130" s="30" t="s">
        <v>833</v>
      </c>
      <c r="H130" s="30" t="s">
        <v>834</v>
      </c>
      <c r="I130" s="30" t="s">
        <v>835</v>
      </c>
      <c r="J130" s="30" t="s">
        <v>836</v>
      </c>
      <c r="K130" s="30" t="s">
        <v>834</v>
      </c>
      <c r="L130" s="30" t="s">
        <v>834</v>
      </c>
      <c r="M130" s="30" t="s">
        <v>834</v>
      </c>
      <c r="N130" s="30" t="s">
        <v>837</v>
      </c>
      <c r="O130" s="30"/>
      <c r="P130" s="30"/>
      <c r="Q130" s="30" t="s">
        <v>834</v>
      </c>
    </row>
    <row r="131">
      <c r="A131" s="29" t="str">
        <f t="shared" si="1"/>
        <v>5, 18</v>
      </c>
      <c r="B131" s="29" t="s">
        <v>750</v>
      </c>
      <c r="C131" s="29">
        <v>18.0</v>
      </c>
      <c r="D131" s="30" t="s">
        <v>385</v>
      </c>
      <c r="E131" s="30"/>
      <c r="F131" s="30" t="str">
        <f t="shared" si="2"/>
        <v>PIDGEOT</v>
      </c>
      <c r="G131" s="30" t="s">
        <v>838</v>
      </c>
      <c r="H131" s="30" t="s">
        <v>839</v>
      </c>
      <c r="I131" s="30" t="s">
        <v>840</v>
      </c>
      <c r="J131" s="30" t="s">
        <v>841</v>
      </c>
      <c r="K131" s="30" t="s">
        <v>839</v>
      </c>
      <c r="L131" s="30" t="s">
        <v>839</v>
      </c>
      <c r="M131" s="30" t="s">
        <v>839</v>
      </c>
      <c r="N131" s="30" t="s">
        <v>842</v>
      </c>
      <c r="O131" s="30"/>
      <c r="P131" s="30"/>
      <c r="Q131" s="30" t="s">
        <v>839</v>
      </c>
    </row>
    <row r="132">
      <c r="A132" s="29" t="str">
        <f t="shared" si="1"/>
        <v>5, 19</v>
      </c>
      <c r="B132" s="29" t="s">
        <v>750</v>
      </c>
      <c r="C132" s="29">
        <v>19.0</v>
      </c>
      <c r="D132" s="30" t="s">
        <v>385</v>
      </c>
      <c r="E132" s="30"/>
      <c r="F132" s="30" t="str">
        <f t="shared" si="2"/>
        <v>RATTATA</v>
      </c>
      <c r="G132" s="30" t="s">
        <v>843</v>
      </c>
      <c r="H132" s="30" t="s">
        <v>844</v>
      </c>
      <c r="I132" s="30" t="s">
        <v>844</v>
      </c>
      <c r="J132" s="30" t="s">
        <v>845</v>
      </c>
      <c r="K132" s="30" t="s">
        <v>844</v>
      </c>
      <c r="L132" s="30" t="s">
        <v>844</v>
      </c>
      <c r="M132" s="30" t="s">
        <v>844</v>
      </c>
      <c r="N132" s="30" t="s">
        <v>846</v>
      </c>
      <c r="O132" s="30"/>
      <c r="P132" s="30"/>
      <c r="Q132" s="30" t="s">
        <v>844</v>
      </c>
    </row>
    <row r="133">
      <c r="A133" s="29" t="str">
        <f t="shared" si="1"/>
        <v>5, 20</v>
      </c>
      <c r="B133" s="29" t="s">
        <v>750</v>
      </c>
      <c r="C133" s="29">
        <v>20.0</v>
      </c>
      <c r="D133" s="30" t="s">
        <v>385</v>
      </c>
      <c r="E133" s="30"/>
      <c r="F133" s="30" t="str">
        <f t="shared" si="2"/>
        <v>RATICATE</v>
      </c>
      <c r="G133" s="30" t="s">
        <v>847</v>
      </c>
      <c r="H133" s="30" t="s">
        <v>848</v>
      </c>
      <c r="I133" s="30" t="s">
        <v>849</v>
      </c>
      <c r="J133" s="30" t="s">
        <v>850</v>
      </c>
      <c r="K133" s="30" t="s">
        <v>848</v>
      </c>
      <c r="L133" s="30" t="s">
        <v>848</v>
      </c>
      <c r="M133" s="30" t="s">
        <v>848</v>
      </c>
      <c r="N133" s="30" t="s">
        <v>851</v>
      </c>
      <c r="O133" s="30"/>
      <c r="P133" s="30"/>
      <c r="Q133" s="30" t="s">
        <v>848</v>
      </c>
    </row>
    <row r="134">
      <c r="A134" s="29" t="str">
        <f t="shared" si="1"/>
        <v>5, 21</v>
      </c>
      <c r="B134" s="29" t="s">
        <v>750</v>
      </c>
      <c r="C134" s="29">
        <v>21.0</v>
      </c>
      <c r="D134" s="30" t="s">
        <v>385</v>
      </c>
      <c r="E134" s="30"/>
      <c r="F134" s="30" t="str">
        <f t="shared" si="2"/>
        <v>SPEAROW</v>
      </c>
      <c r="G134" s="30" t="s">
        <v>852</v>
      </c>
      <c r="H134" s="30" t="s">
        <v>853</v>
      </c>
      <c r="I134" s="30" t="s">
        <v>854</v>
      </c>
      <c r="J134" s="30" t="s">
        <v>855</v>
      </c>
      <c r="K134" s="30" t="s">
        <v>853</v>
      </c>
      <c r="L134" s="30" t="s">
        <v>853</v>
      </c>
      <c r="M134" s="30" t="s">
        <v>853</v>
      </c>
      <c r="N134" s="30" t="s">
        <v>856</v>
      </c>
      <c r="O134" s="30"/>
      <c r="P134" s="30"/>
      <c r="Q134" s="30" t="s">
        <v>853</v>
      </c>
    </row>
    <row r="135">
      <c r="A135" s="29" t="str">
        <f t="shared" si="1"/>
        <v>5, 22</v>
      </c>
      <c r="B135" s="29" t="s">
        <v>750</v>
      </c>
      <c r="C135" s="29">
        <v>22.0</v>
      </c>
      <c r="D135" s="30" t="s">
        <v>385</v>
      </c>
      <c r="E135" s="30"/>
      <c r="F135" s="30" t="str">
        <f t="shared" si="2"/>
        <v>FEAROW</v>
      </c>
      <c r="G135" s="30" t="s">
        <v>857</v>
      </c>
      <c r="H135" s="30" t="s">
        <v>858</v>
      </c>
      <c r="I135" s="30" t="s">
        <v>859</v>
      </c>
      <c r="J135" s="30" t="s">
        <v>860</v>
      </c>
      <c r="K135" s="30" t="s">
        <v>858</v>
      </c>
      <c r="L135" s="30" t="s">
        <v>858</v>
      </c>
      <c r="M135" s="30" t="s">
        <v>858</v>
      </c>
      <c r="N135" s="30" t="s">
        <v>861</v>
      </c>
      <c r="O135" s="30"/>
      <c r="P135" s="30"/>
      <c r="Q135" s="30" t="s">
        <v>858</v>
      </c>
    </row>
    <row r="136">
      <c r="A136" s="29" t="str">
        <f t="shared" si="1"/>
        <v>5, 23</v>
      </c>
      <c r="B136" s="29" t="s">
        <v>750</v>
      </c>
      <c r="C136" s="29">
        <v>23.0</v>
      </c>
      <c r="D136" s="30" t="s">
        <v>385</v>
      </c>
      <c r="E136" s="30"/>
      <c r="F136" s="30" t="str">
        <f t="shared" si="2"/>
        <v>EKANS</v>
      </c>
      <c r="G136" s="30" t="s">
        <v>862</v>
      </c>
      <c r="H136" s="30" t="s">
        <v>863</v>
      </c>
      <c r="I136" s="30" t="s">
        <v>864</v>
      </c>
      <c r="J136" s="30" t="s">
        <v>865</v>
      </c>
      <c r="K136" s="30" t="s">
        <v>863</v>
      </c>
      <c r="L136" s="30" t="s">
        <v>863</v>
      </c>
      <c r="M136" s="30" t="s">
        <v>863</v>
      </c>
      <c r="N136" s="30" t="s">
        <v>866</v>
      </c>
      <c r="O136" s="30"/>
      <c r="P136" s="30"/>
      <c r="Q136" s="30" t="s">
        <v>863</v>
      </c>
    </row>
    <row r="137">
      <c r="A137" s="29" t="str">
        <f t="shared" si="1"/>
        <v>5, 24</v>
      </c>
      <c r="B137" s="29" t="s">
        <v>750</v>
      </c>
      <c r="C137" s="29">
        <v>24.0</v>
      </c>
      <c r="D137" s="30" t="s">
        <v>385</v>
      </c>
      <c r="E137" s="30"/>
      <c r="F137" s="30" t="str">
        <f t="shared" si="2"/>
        <v>ARBOK</v>
      </c>
      <c r="G137" s="30" t="s">
        <v>867</v>
      </c>
      <c r="H137" s="30" t="s">
        <v>868</v>
      </c>
      <c r="I137" s="30" t="s">
        <v>868</v>
      </c>
      <c r="J137" s="30" t="s">
        <v>868</v>
      </c>
      <c r="K137" s="30" t="s">
        <v>868</v>
      </c>
      <c r="L137" s="30" t="s">
        <v>868</v>
      </c>
      <c r="M137" s="30" t="s">
        <v>868</v>
      </c>
      <c r="N137" s="30" t="s">
        <v>869</v>
      </c>
      <c r="O137" s="30"/>
      <c r="P137" s="30"/>
      <c r="Q137" s="30" t="s">
        <v>868</v>
      </c>
    </row>
    <row r="138">
      <c r="A138" s="29" t="str">
        <f t="shared" si="1"/>
        <v>5, 25</v>
      </c>
      <c r="B138" s="29" t="s">
        <v>750</v>
      </c>
      <c r="C138" s="29">
        <v>25.0</v>
      </c>
      <c r="D138" s="30" t="s">
        <v>385</v>
      </c>
      <c r="E138" s="30"/>
      <c r="F138" s="30" t="str">
        <f t="shared" si="2"/>
        <v>PIKACHU</v>
      </c>
      <c r="G138" s="30" t="s">
        <v>470</v>
      </c>
      <c r="H138" s="30" t="s">
        <v>870</v>
      </c>
      <c r="I138" s="30" t="s">
        <v>870</v>
      </c>
      <c r="J138" s="30" t="s">
        <v>870</v>
      </c>
      <c r="K138" s="30" t="s">
        <v>870</v>
      </c>
      <c r="L138" s="30" t="s">
        <v>870</v>
      </c>
      <c r="M138" s="30" t="s">
        <v>870</v>
      </c>
      <c r="N138" s="30" t="s">
        <v>476</v>
      </c>
      <c r="O138" s="30"/>
      <c r="P138" s="30"/>
      <c r="Q138" s="30" t="s">
        <v>870</v>
      </c>
    </row>
    <row r="139">
      <c r="A139" s="29" t="str">
        <f t="shared" si="1"/>
        <v>5, 26</v>
      </c>
      <c r="B139" s="29" t="s">
        <v>750</v>
      </c>
      <c r="C139" s="29">
        <v>26.0</v>
      </c>
      <c r="D139" s="30" t="s">
        <v>385</v>
      </c>
      <c r="E139" s="30"/>
      <c r="F139" s="30" t="str">
        <f t="shared" si="2"/>
        <v>RAICHU</v>
      </c>
      <c r="G139" s="30" t="s">
        <v>871</v>
      </c>
      <c r="H139" s="30" t="s">
        <v>872</v>
      </c>
      <c r="I139" s="30" t="s">
        <v>872</v>
      </c>
      <c r="J139" s="30" t="s">
        <v>872</v>
      </c>
      <c r="K139" s="30" t="s">
        <v>872</v>
      </c>
      <c r="L139" s="30" t="s">
        <v>872</v>
      </c>
      <c r="M139" s="30" t="s">
        <v>872</v>
      </c>
      <c r="N139" s="30" t="s">
        <v>873</v>
      </c>
      <c r="O139" s="30"/>
      <c r="P139" s="30"/>
      <c r="Q139" s="30" t="s">
        <v>872</v>
      </c>
    </row>
    <row r="140">
      <c r="A140" s="29" t="str">
        <f t="shared" si="1"/>
        <v>5, 27</v>
      </c>
      <c r="B140" s="29" t="s">
        <v>750</v>
      </c>
      <c r="C140" s="29">
        <v>27.0</v>
      </c>
      <c r="D140" s="30" t="s">
        <v>385</v>
      </c>
      <c r="E140" s="30"/>
      <c r="F140" s="30" t="str">
        <f t="shared" si="2"/>
        <v>SANDSHREW</v>
      </c>
      <c r="G140" s="30" t="s">
        <v>874</v>
      </c>
      <c r="H140" s="30" t="s">
        <v>875</v>
      </c>
      <c r="I140" s="30" t="s">
        <v>876</v>
      </c>
      <c r="J140" s="30" t="s">
        <v>877</v>
      </c>
      <c r="K140" s="30" t="s">
        <v>875</v>
      </c>
      <c r="L140" s="30" t="s">
        <v>875</v>
      </c>
      <c r="M140" s="30" t="s">
        <v>875</v>
      </c>
      <c r="N140" s="30" t="s">
        <v>878</v>
      </c>
      <c r="O140" s="30"/>
      <c r="P140" s="30"/>
      <c r="Q140" s="30" t="s">
        <v>875</v>
      </c>
    </row>
    <row r="141">
      <c r="A141" s="29" t="str">
        <f t="shared" si="1"/>
        <v>5, 28</v>
      </c>
      <c r="B141" s="29" t="s">
        <v>750</v>
      </c>
      <c r="C141" s="29">
        <v>28.0</v>
      </c>
      <c r="D141" s="30" t="s">
        <v>385</v>
      </c>
      <c r="E141" s="30"/>
      <c r="F141" s="30" t="str">
        <f t="shared" si="2"/>
        <v>SANDSLASH</v>
      </c>
      <c r="G141" s="30" t="s">
        <v>879</v>
      </c>
      <c r="H141" s="30" t="s">
        <v>880</v>
      </c>
      <c r="I141" s="30" t="s">
        <v>881</v>
      </c>
      <c r="J141" s="30" t="s">
        <v>882</v>
      </c>
      <c r="K141" s="30" t="s">
        <v>880</v>
      </c>
      <c r="L141" s="30" t="s">
        <v>880</v>
      </c>
      <c r="M141" s="30" t="s">
        <v>880</v>
      </c>
      <c r="N141" s="30" t="s">
        <v>883</v>
      </c>
      <c r="O141" s="30"/>
      <c r="P141" s="30"/>
      <c r="Q141" s="30" t="s">
        <v>880</v>
      </c>
    </row>
    <row r="142">
      <c r="A142" s="29" t="str">
        <f t="shared" si="1"/>
        <v>5, 29</v>
      </c>
      <c r="B142" s="29" t="s">
        <v>750</v>
      </c>
      <c r="C142" s="29">
        <v>29.0</v>
      </c>
      <c r="D142" s="30" t="s">
        <v>385</v>
      </c>
      <c r="E142" s="30"/>
      <c r="F142" s="30" t="str">
        <f t="shared" si="2"/>
        <v>NIDORAN♀</v>
      </c>
      <c r="G142" s="30" t="s">
        <v>884</v>
      </c>
      <c r="H142" s="30" t="s">
        <v>885</v>
      </c>
      <c r="I142" s="30" t="s">
        <v>885</v>
      </c>
      <c r="J142" s="30" t="s">
        <v>885</v>
      </c>
      <c r="K142" s="30" t="s">
        <v>885</v>
      </c>
      <c r="L142" s="30" t="s">
        <v>885</v>
      </c>
      <c r="M142" s="30" t="s">
        <v>885</v>
      </c>
      <c r="N142" s="30" t="s">
        <v>886</v>
      </c>
      <c r="O142" s="30"/>
      <c r="P142" s="30"/>
      <c r="Q142" s="30" t="s">
        <v>885</v>
      </c>
    </row>
    <row r="143">
      <c r="A143" s="29" t="str">
        <f t="shared" si="1"/>
        <v>5, 30</v>
      </c>
      <c r="B143" s="29" t="s">
        <v>750</v>
      </c>
      <c r="C143" s="29">
        <v>30.0</v>
      </c>
      <c r="D143" s="30" t="s">
        <v>385</v>
      </c>
      <c r="E143" s="30"/>
      <c r="F143" s="30" t="str">
        <f t="shared" si="2"/>
        <v>NIDORINA</v>
      </c>
      <c r="G143" s="30" t="s">
        <v>887</v>
      </c>
      <c r="H143" s="30" t="s">
        <v>888</v>
      </c>
      <c r="I143" s="30" t="s">
        <v>888</v>
      </c>
      <c r="J143" s="30" t="s">
        <v>888</v>
      </c>
      <c r="K143" s="30" t="s">
        <v>888</v>
      </c>
      <c r="L143" s="30" t="s">
        <v>888</v>
      </c>
      <c r="M143" s="30" t="s">
        <v>888</v>
      </c>
      <c r="N143" s="30" t="s">
        <v>889</v>
      </c>
      <c r="O143" s="30"/>
      <c r="P143" s="30"/>
      <c r="Q143" s="30" t="s">
        <v>888</v>
      </c>
    </row>
    <row r="144">
      <c r="A144" s="29" t="str">
        <f t="shared" si="1"/>
        <v>5, 31</v>
      </c>
      <c r="B144" s="29" t="s">
        <v>750</v>
      </c>
      <c r="C144" s="29">
        <v>31.0</v>
      </c>
      <c r="D144" s="30" t="s">
        <v>385</v>
      </c>
      <c r="E144" s="30"/>
      <c r="F144" s="30" t="str">
        <f t="shared" si="2"/>
        <v>NIDOQUEEN</v>
      </c>
      <c r="G144" s="30" t="s">
        <v>890</v>
      </c>
      <c r="H144" s="30" t="s">
        <v>891</v>
      </c>
      <c r="I144" s="30" t="s">
        <v>891</v>
      </c>
      <c r="J144" s="30" t="s">
        <v>891</v>
      </c>
      <c r="K144" s="30" t="s">
        <v>891</v>
      </c>
      <c r="L144" s="30" t="s">
        <v>891</v>
      </c>
      <c r="M144" s="30" t="s">
        <v>891</v>
      </c>
      <c r="N144" s="30" t="s">
        <v>892</v>
      </c>
      <c r="O144" s="30"/>
      <c r="P144" s="30"/>
      <c r="Q144" s="30" t="s">
        <v>891</v>
      </c>
    </row>
    <row r="145">
      <c r="A145" s="29" t="str">
        <f t="shared" si="1"/>
        <v>5, 32</v>
      </c>
      <c r="B145" s="29" t="s">
        <v>750</v>
      </c>
      <c r="C145" s="29">
        <v>32.0</v>
      </c>
      <c r="D145" s="30" t="s">
        <v>385</v>
      </c>
      <c r="E145" s="30"/>
      <c r="F145" s="30" t="str">
        <f t="shared" si="2"/>
        <v>NIDORAN♂</v>
      </c>
      <c r="G145" s="30" t="s">
        <v>893</v>
      </c>
      <c r="H145" s="30" t="s">
        <v>894</v>
      </c>
      <c r="I145" s="30" t="s">
        <v>894</v>
      </c>
      <c r="J145" s="30" t="s">
        <v>894</v>
      </c>
      <c r="K145" s="30" t="s">
        <v>894</v>
      </c>
      <c r="L145" s="30" t="s">
        <v>894</v>
      </c>
      <c r="M145" s="30" t="s">
        <v>894</v>
      </c>
      <c r="N145" s="30" t="s">
        <v>895</v>
      </c>
      <c r="O145" s="30"/>
      <c r="P145" s="30"/>
      <c r="Q145" s="30" t="s">
        <v>894</v>
      </c>
    </row>
    <row r="146">
      <c r="A146" s="29" t="str">
        <f t="shared" si="1"/>
        <v>5, 33</v>
      </c>
      <c r="B146" s="29" t="s">
        <v>750</v>
      </c>
      <c r="C146" s="29">
        <v>33.0</v>
      </c>
      <c r="D146" s="30" t="s">
        <v>385</v>
      </c>
      <c r="E146" s="30"/>
      <c r="F146" s="30" t="str">
        <f t="shared" si="2"/>
        <v>NIDORINO</v>
      </c>
      <c r="G146" s="30" t="s">
        <v>896</v>
      </c>
      <c r="H146" s="30" t="s">
        <v>897</v>
      </c>
      <c r="I146" s="30" t="s">
        <v>897</v>
      </c>
      <c r="J146" s="30" t="s">
        <v>897</v>
      </c>
      <c r="K146" s="30" t="s">
        <v>897</v>
      </c>
      <c r="L146" s="30" t="s">
        <v>897</v>
      </c>
      <c r="M146" s="30" t="s">
        <v>897</v>
      </c>
      <c r="N146" s="30" t="s">
        <v>898</v>
      </c>
      <c r="O146" s="30"/>
      <c r="P146" s="30"/>
      <c r="Q146" s="30" t="s">
        <v>897</v>
      </c>
    </row>
    <row r="147">
      <c r="A147" s="29" t="str">
        <f t="shared" si="1"/>
        <v>5, 34</v>
      </c>
      <c r="B147" s="29" t="s">
        <v>750</v>
      </c>
      <c r="C147" s="29">
        <v>34.0</v>
      </c>
      <c r="D147" s="30" t="s">
        <v>385</v>
      </c>
      <c r="E147" s="30"/>
      <c r="F147" s="30" t="str">
        <f t="shared" si="2"/>
        <v>NIDOKING</v>
      </c>
      <c r="G147" s="30" t="s">
        <v>899</v>
      </c>
      <c r="H147" s="30" t="s">
        <v>900</v>
      </c>
      <c r="I147" s="30" t="s">
        <v>900</v>
      </c>
      <c r="J147" s="30" t="s">
        <v>900</v>
      </c>
      <c r="K147" s="30" t="s">
        <v>900</v>
      </c>
      <c r="L147" s="30" t="s">
        <v>900</v>
      </c>
      <c r="M147" s="30" t="s">
        <v>900</v>
      </c>
      <c r="N147" s="30" t="s">
        <v>901</v>
      </c>
      <c r="O147" s="30"/>
      <c r="P147" s="30"/>
      <c r="Q147" s="30" t="s">
        <v>900</v>
      </c>
    </row>
    <row r="148">
      <c r="A148" s="29" t="str">
        <f t="shared" si="1"/>
        <v>5, 35</v>
      </c>
      <c r="B148" s="29" t="s">
        <v>750</v>
      </c>
      <c r="C148" s="29">
        <v>35.0</v>
      </c>
      <c r="D148" s="30" t="s">
        <v>385</v>
      </c>
      <c r="E148" s="30"/>
      <c r="F148" s="30" t="str">
        <f t="shared" si="2"/>
        <v>CLEFAIRY</v>
      </c>
      <c r="G148" s="30" t="s">
        <v>902</v>
      </c>
      <c r="H148" s="30" t="s">
        <v>903</v>
      </c>
      <c r="I148" s="30" t="s">
        <v>904</v>
      </c>
      <c r="J148" s="30" t="s">
        <v>905</v>
      </c>
      <c r="K148" s="30" t="s">
        <v>903</v>
      </c>
      <c r="L148" s="30" t="s">
        <v>903</v>
      </c>
      <c r="M148" s="30" t="s">
        <v>903</v>
      </c>
      <c r="N148" s="30" t="s">
        <v>906</v>
      </c>
      <c r="O148" s="30"/>
      <c r="P148" s="30"/>
      <c r="Q148" s="30" t="s">
        <v>903</v>
      </c>
    </row>
    <row r="149">
      <c r="A149" s="29" t="str">
        <f t="shared" si="1"/>
        <v>5, 36</v>
      </c>
      <c r="B149" s="29" t="s">
        <v>750</v>
      </c>
      <c r="C149" s="29">
        <v>36.0</v>
      </c>
      <c r="D149" s="30" t="s">
        <v>385</v>
      </c>
      <c r="E149" s="30"/>
      <c r="F149" s="30" t="str">
        <f t="shared" si="2"/>
        <v>CLEFABLE</v>
      </c>
      <c r="G149" s="30" t="s">
        <v>907</v>
      </c>
      <c r="H149" s="30" t="s">
        <v>908</v>
      </c>
      <c r="I149" s="30" t="s">
        <v>909</v>
      </c>
      <c r="J149" s="30" t="s">
        <v>910</v>
      </c>
      <c r="K149" s="30" t="s">
        <v>908</v>
      </c>
      <c r="L149" s="30" t="s">
        <v>908</v>
      </c>
      <c r="M149" s="30" t="s">
        <v>908</v>
      </c>
      <c r="N149" s="30" t="s">
        <v>911</v>
      </c>
      <c r="O149" s="30"/>
      <c r="P149" s="30"/>
      <c r="Q149" s="30" t="s">
        <v>908</v>
      </c>
    </row>
    <row r="150">
      <c r="A150" s="29" t="str">
        <f t="shared" si="1"/>
        <v>5, 37</v>
      </c>
      <c r="B150" s="29" t="s">
        <v>750</v>
      </c>
      <c r="C150" s="29">
        <v>37.0</v>
      </c>
      <c r="D150" s="30" t="s">
        <v>385</v>
      </c>
      <c r="E150" s="30"/>
      <c r="F150" s="30" t="str">
        <f t="shared" si="2"/>
        <v>VULPIX</v>
      </c>
      <c r="G150" s="30" t="s">
        <v>912</v>
      </c>
      <c r="H150" s="30" t="s">
        <v>913</v>
      </c>
      <c r="I150" s="30" t="s">
        <v>914</v>
      </c>
      <c r="J150" s="30" t="s">
        <v>913</v>
      </c>
      <c r="K150" s="30" t="s">
        <v>913</v>
      </c>
      <c r="L150" s="30" t="s">
        <v>913</v>
      </c>
      <c r="M150" s="30" t="s">
        <v>913</v>
      </c>
      <c r="N150" s="30" t="s">
        <v>915</v>
      </c>
      <c r="O150" s="30"/>
      <c r="P150" s="30"/>
      <c r="Q150" s="30" t="s">
        <v>913</v>
      </c>
    </row>
    <row r="151">
      <c r="A151" s="29" t="str">
        <f t="shared" si="1"/>
        <v>5, 38</v>
      </c>
      <c r="B151" s="29" t="s">
        <v>750</v>
      </c>
      <c r="C151" s="29">
        <v>38.0</v>
      </c>
      <c r="D151" s="30" t="s">
        <v>385</v>
      </c>
      <c r="E151" s="30"/>
      <c r="F151" s="30" t="str">
        <f t="shared" si="2"/>
        <v>NINETALES</v>
      </c>
      <c r="G151" s="30" t="s">
        <v>916</v>
      </c>
      <c r="H151" s="30" t="s">
        <v>917</v>
      </c>
      <c r="I151" s="30" t="s">
        <v>918</v>
      </c>
      <c r="J151" s="30" t="s">
        <v>919</v>
      </c>
      <c r="K151" s="30" t="s">
        <v>917</v>
      </c>
      <c r="L151" s="30" t="s">
        <v>917</v>
      </c>
      <c r="M151" s="30" t="s">
        <v>917</v>
      </c>
      <c r="N151" s="30" t="s">
        <v>920</v>
      </c>
      <c r="O151" s="30"/>
      <c r="P151" s="30"/>
      <c r="Q151" s="30" t="s">
        <v>917</v>
      </c>
    </row>
    <row r="152">
      <c r="A152" s="29" t="str">
        <f t="shared" si="1"/>
        <v>5, 39</v>
      </c>
      <c r="B152" s="29" t="s">
        <v>750</v>
      </c>
      <c r="C152" s="29">
        <v>39.0</v>
      </c>
      <c r="D152" s="30" t="s">
        <v>385</v>
      </c>
      <c r="E152" s="30"/>
      <c r="F152" s="30" t="str">
        <f t="shared" si="2"/>
        <v>JIGGLYPUFF</v>
      </c>
      <c r="G152" s="30" t="s">
        <v>921</v>
      </c>
      <c r="H152" s="30" t="s">
        <v>922</v>
      </c>
      <c r="I152" s="30" t="s">
        <v>923</v>
      </c>
      <c r="J152" s="30" t="s">
        <v>924</v>
      </c>
      <c r="K152" s="30" t="s">
        <v>922</v>
      </c>
      <c r="L152" s="30" t="s">
        <v>922</v>
      </c>
      <c r="M152" s="30" t="s">
        <v>922</v>
      </c>
      <c r="N152" s="30" t="s">
        <v>925</v>
      </c>
      <c r="O152" s="30"/>
      <c r="P152" s="30"/>
      <c r="Q152" s="30" t="s">
        <v>922</v>
      </c>
    </row>
    <row r="153">
      <c r="A153" s="29" t="str">
        <f t="shared" si="1"/>
        <v>5, 40</v>
      </c>
      <c r="B153" s="29" t="s">
        <v>750</v>
      </c>
      <c r="C153" s="29">
        <v>40.0</v>
      </c>
      <c r="D153" s="30" t="s">
        <v>385</v>
      </c>
      <c r="E153" s="30"/>
      <c r="F153" s="30" t="str">
        <f t="shared" si="2"/>
        <v>WIGGLYTUFF</v>
      </c>
      <c r="G153" s="30" t="s">
        <v>926</v>
      </c>
      <c r="H153" s="30" t="s">
        <v>927</v>
      </c>
      <c r="I153" s="30" t="s">
        <v>928</v>
      </c>
      <c r="J153" s="30" t="s">
        <v>929</v>
      </c>
      <c r="K153" s="30" t="s">
        <v>927</v>
      </c>
      <c r="L153" s="30" t="s">
        <v>927</v>
      </c>
      <c r="M153" s="30" t="s">
        <v>927</v>
      </c>
      <c r="N153" s="30" t="s">
        <v>930</v>
      </c>
      <c r="O153" s="30"/>
      <c r="P153" s="30"/>
      <c r="Q153" s="30" t="s">
        <v>927</v>
      </c>
    </row>
    <row r="154">
      <c r="A154" s="29" t="str">
        <f t="shared" si="1"/>
        <v>5, 41</v>
      </c>
      <c r="B154" s="29" t="s">
        <v>750</v>
      </c>
      <c r="C154" s="29">
        <v>41.0</v>
      </c>
      <c r="D154" s="30" t="s">
        <v>385</v>
      </c>
      <c r="E154" s="30"/>
      <c r="F154" s="30" t="str">
        <f t="shared" si="2"/>
        <v>ZUBAT</v>
      </c>
      <c r="G154" s="30" t="s">
        <v>931</v>
      </c>
      <c r="H154" s="30" t="s">
        <v>932</v>
      </c>
      <c r="I154" s="30" t="s">
        <v>933</v>
      </c>
      <c r="J154" s="30" t="s">
        <v>932</v>
      </c>
      <c r="K154" s="30" t="s">
        <v>932</v>
      </c>
      <c r="L154" s="30" t="s">
        <v>932</v>
      </c>
      <c r="M154" s="30" t="s">
        <v>932</v>
      </c>
      <c r="N154" s="30" t="s">
        <v>934</v>
      </c>
      <c r="O154" s="30"/>
      <c r="P154" s="30"/>
      <c r="Q154" s="30" t="s">
        <v>932</v>
      </c>
    </row>
    <row r="155">
      <c r="A155" s="29" t="str">
        <f t="shared" si="1"/>
        <v>5, 42</v>
      </c>
      <c r="B155" s="29" t="s">
        <v>750</v>
      </c>
      <c r="C155" s="29">
        <v>42.0</v>
      </c>
      <c r="D155" s="30" t="s">
        <v>385</v>
      </c>
      <c r="E155" s="30"/>
      <c r="F155" s="30" t="str">
        <f t="shared" si="2"/>
        <v>GOLBAT</v>
      </c>
      <c r="G155" s="30" t="s">
        <v>935</v>
      </c>
      <c r="H155" s="30" t="s">
        <v>936</v>
      </c>
      <c r="I155" s="30" t="s">
        <v>937</v>
      </c>
      <c r="J155" s="30" t="s">
        <v>936</v>
      </c>
      <c r="K155" s="30" t="s">
        <v>936</v>
      </c>
      <c r="L155" s="30" t="s">
        <v>936</v>
      </c>
      <c r="M155" s="30" t="s">
        <v>936</v>
      </c>
      <c r="N155" s="30" t="s">
        <v>938</v>
      </c>
      <c r="O155" s="30"/>
      <c r="P155" s="30"/>
      <c r="Q155" s="30" t="s">
        <v>936</v>
      </c>
    </row>
    <row r="156">
      <c r="A156" s="29" t="str">
        <f t="shared" si="1"/>
        <v>5, 43</v>
      </c>
      <c r="B156" s="29" t="s">
        <v>750</v>
      </c>
      <c r="C156" s="29">
        <v>43.0</v>
      </c>
      <c r="D156" s="30" t="s">
        <v>385</v>
      </c>
      <c r="E156" s="30"/>
      <c r="F156" s="30" t="str">
        <f t="shared" si="2"/>
        <v>ODDISH</v>
      </c>
      <c r="G156" s="30" t="s">
        <v>939</v>
      </c>
      <c r="H156" s="30" t="s">
        <v>940</v>
      </c>
      <c r="I156" s="30" t="s">
        <v>941</v>
      </c>
      <c r="J156" s="30" t="s">
        <v>942</v>
      </c>
      <c r="K156" s="30" t="s">
        <v>940</v>
      </c>
      <c r="L156" s="30" t="s">
        <v>940</v>
      </c>
      <c r="M156" s="30" t="s">
        <v>940</v>
      </c>
      <c r="N156" s="30" t="s">
        <v>943</v>
      </c>
      <c r="O156" s="30"/>
      <c r="P156" s="30"/>
      <c r="Q156" s="30" t="s">
        <v>940</v>
      </c>
    </row>
    <row r="157">
      <c r="A157" s="29" t="str">
        <f t="shared" si="1"/>
        <v>5, 44</v>
      </c>
      <c r="B157" s="29" t="s">
        <v>750</v>
      </c>
      <c r="C157" s="29">
        <v>44.0</v>
      </c>
      <c r="D157" s="30" t="s">
        <v>385</v>
      </c>
      <c r="E157" s="30"/>
      <c r="F157" s="30" t="str">
        <f t="shared" si="2"/>
        <v>GLOOM</v>
      </c>
      <c r="G157" s="30" t="s">
        <v>944</v>
      </c>
      <c r="H157" s="30" t="s">
        <v>945</v>
      </c>
      <c r="I157" s="30" t="s">
        <v>946</v>
      </c>
      <c r="J157" s="30" t="s">
        <v>947</v>
      </c>
      <c r="K157" s="30" t="s">
        <v>945</v>
      </c>
      <c r="L157" s="30" t="s">
        <v>945</v>
      </c>
      <c r="M157" s="30" t="s">
        <v>945</v>
      </c>
      <c r="N157" s="30" t="s">
        <v>948</v>
      </c>
      <c r="O157" s="30"/>
      <c r="P157" s="30"/>
      <c r="Q157" s="30" t="s">
        <v>945</v>
      </c>
    </row>
    <row r="158">
      <c r="A158" s="29" t="str">
        <f t="shared" si="1"/>
        <v>5, 45</v>
      </c>
      <c r="B158" s="29" t="s">
        <v>750</v>
      </c>
      <c r="C158" s="29">
        <v>45.0</v>
      </c>
      <c r="D158" s="30" t="s">
        <v>385</v>
      </c>
      <c r="E158" s="30"/>
      <c r="F158" s="30" t="str">
        <f t="shared" si="2"/>
        <v>VILEPLUME</v>
      </c>
      <c r="G158" s="30" t="s">
        <v>949</v>
      </c>
      <c r="H158" s="30" t="s">
        <v>950</v>
      </c>
      <c r="I158" s="30" t="s">
        <v>951</v>
      </c>
      <c r="J158" s="30" t="s">
        <v>952</v>
      </c>
      <c r="K158" s="30" t="s">
        <v>950</v>
      </c>
      <c r="L158" s="30" t="s">
        <v>950</v>
      </c>
      <c r="M158" s="30" t="s">
        <v>950</v>
      </c>
      <c r="N158" s="30" t="s">
        <v>953</v>
      </c>
      <c r="O158" s="30"/>
      <c r="P158" s="30"/>
      <c r="Q158" s="30" t="s">
        <v>950</v>
      </c>
    </row>
    <row r="159">
      <c r="A159" s="29" t="str">
        <f t="shared" si="1"/>
        <v>5, 46</v>
      </c>
      <c r="B159" s="29" t="s">
        <v>750</v>
      </c>
      <c r="C159" s="29">
        <v>46.0</v>
      </c>
      <c r="D159" s="30" t="s">
        <v>385</v>
      </c>
      <c r="E159" s="30"/>
      <c r="F159" s="30" t="str">
        <f t="shared" si="2"/>
        <v>PARAS</v>
      </c>
      <c r="G159" s="30" t="s">
        <v>954</v>
      </c>
      <c r="H159" s="30" t="s">
        <v>955</v>
      </c>
      <c r="I159" s="30" t="s">
        <v>955</v>
      </c>
      <c r="J159" s="30" t="s">
        <v>955</v>
      </c>
      <c r="K159" s="30" t="s">
        <v>955</v>
      </c>
      <c r="L159" s="30" t="s">
        <v>955</v>
      </c>
      <c r="M159" s="30" t="s">
        <v>955</v>
      </c>
      <c r="N159" s="30" t="s">
        <v>956</v>
      </c>
      <c r="O159" s="30"/>
      <c r="P159" s="30"/>
      <c r="Q159" s="30" t="s">
        <v>955</v>
      </c>
    </row>
    <row r="160">
      <c r="A160" s="29" t="str">
        <f t="shared" si="1"/>
        <v>5, 47</v>
      </c>
      <c r="B160" s="29" t="s">
        <v>750</v>
      </c>
      <c r="C160" s="29">
        <v>47.0</v>
      </c>
      <c r="D160" s="30" t="s">
        <v>385</v>
      </c>
      <c r="E160" s="30"/>
      <c r="F160" s="30" t="str">
        <f t="shared" si="2"/>
        <v>PARASECT</v>
      </c>
      <c r="G160" s="30" t="s">
        <v>957</v>
      </c>
      <c r="H160" s="30" t="s">
        <v>958</v>
      </c>
      <c r="I160" s="30" t="s">
        <v>958</v>
      </c>
      <c r="J160" s="30" t="s">
        <v>959</v>
      </c>
      <c r="K160" s="30" t="s">
        <v>958</v>
      </c>
      <c r="L160" s="30" t="s">
        <v>958</v>
      </c>
      <c r="M160" s="30" t="s">
        <v>958</v>
      </c>
      <c r="N160" s="30" t="s">
        <v>960</v>
      </c>
      <c r="O160" s="30"/>
      <c r="P160" s="30"/>
      <c r="Q160" s="30" t="s">
        <v>958</v>
      </c>
    </row>
    <row r="161">
      <c r="A161" s="29" t="str">
        <f t="shared" si="1"/>
        <v>5, 48</v>
      </c>
      <c r="B161" s="29" t="s">
        <v>750</v>
      </c>
      <c r="C161" s="29">
        <v>48.0</v>
      </c>
      <c r="D161" s="30" t="s">
        <v>385</v>
      </c>
      <c r="E161" s="30"/>
      <c r="F161" s="30" t="str">
        <f t="shared" si="2"/>
        <v>VENONAT</v>
      </c>
      <c r="G161" s="30" t="s">
        <v>961</v>
      </c>
      <c r="H161" s="30" t="s">
        <v>962</v>
      </c>
      <c r="I161" s="30" t="s">
        <v>963</v>
      </c>
      <c r="J161" s="30" t="s">
        <v>964</v>
      </c>
      <c r="K161" s="30" t="s">
        <v>962</v>
      </c>
      <c r="L161" s="30" t="s">
        <v>962</v>
      </c>
      <c r="M161" s="30" t="s">
        <v>962</v>
      </c>
      <c r="N161" s="30" t="s">
        <v>965</v>
      </c>
      <c r="O161" s="30"/>
      <c r="P161" s="30"/>
      <c r="Q161" s="30" t="s">
        <v>962</v>
      </c>
    </row>
    <row r="162">
      <c r="A162" s="29" t="str">
        <f t="shared" si="1"/>
        <v>5, 49</v>
      </c>
      <c r="B162" s="29" t="s">
        <v>750</v>
      </c>
      <c r="C162" s="29">
        <v>49.0</v>
      </c>
      <c r="D162" s="30" t="s">
        <v>385</v>
      </c>
      <c r="E162" s="30"/>
      <c r="F162" s="30" t="str">
        <f t="shared" si="2"/>
        <v>VENOMOTH</v>
      </c>
      <c r="G162" s="30" t="s">
        <v>966</v>
      </c>
      <c r="H162" s="30" t="s">
        <v>967</v>
      </c>
      <c r="I162" s="30" t="s">
        <v>968</v>
      </c>
      <c r="J162" s="30" t="s">
        <v>969</v>
      </c>
      <c r="K162" s="30" t="s">
        <v>967</v>
      </c>
      <c r="L162" s="30" t="s">
        <v>967</v>
      </c>
      <c r="M162" s="30" t="s">
        <v>967</v>
      </c>
      <c r="N162" s="30" t="s">
        <v>970</v>
      </c>
      <c r="O162" s="30"/>
      <c r="P162" s="30"/>
      <c r="Q162" s="30" t="s">
        <v>967</v>
      </c>
    </row>
    <row r="163">
      <c r="A163" s="29" t="str">
        <f t="shared" si="1"/>
        <v>5, 50</v>
      </c>
      <c r="B163" s="29" t="s">
        <v>750</v>
      </c>
      <c r="C163" s="29">
        <v>50.0</v>
      </c>
      <c r="D163" s="30" t="s">
        <v>385</v>
      </c>
      <c r="E163" s="30"/>
      <c r="F163" s="30" t="str">
        <f t="shared" si="2"/>
        <v>DIGLETT</v>
      </c>
      <c r="G163" s="30" t="s">
        <v>971</v>
      </c>
      <c r="H163" s="30" t="s">
        <v>972</v>
      </c>
      <c r="I163" s="30" t="s">
        <v>973</v>
      </c>
      <c r="J163" s="30" t="s">
        <v>974</v>
      </c>
      <c r="K163" s="30" t="s">
        <v>972</v>
      </c>
      <c r="L163" s="30" t="s">
        <v>972</v>
      </c>
      <c r="M163" s="30" t="s">
        <v>972</v>
      </c>
      <c r="N163" s="30" t="s">
        <v>975</v>
      </c>
      <c r="O163" s="30"/>
      <c r="P163" s="30"/>
      <c r="Q163" s="30" t="s">
        <v>972</v>
      </c>
    </row>
    <row r="164">
      <c r="A164" s="29" t="str">
        <f t="shared" si="1"/>
        <v>5, 51</v>
      </c>
      <c r="B164" s="29" t="s">
        <v>750</v>
      </c>
      <c r="C164" s="29">
        <v>51.0</v>
      </c>
      <c r="D164" s="30" t="s">
        <v>385</v>
      </c>
      <c r="E164" s="30"/>
      <c r="F164" s="30" t="str">
        <f t="shared" si="2"/>
        <v>DUGTRIO</v>
      </c>
      <c r="G164" s="30" t="s">
        <v>976</v>
      </c>
      <c r="H164" s="30" t="s">
        <v>977</v>
      </c>
      <c r="I164" s="30" t="s">
        <v>978</v>
      </c>
      <c r="J164" s="30" t="s">
        <v>979</v>
      </c>
      <c r="K164" s="30" t="s">
        <v>977</v>
      </c>
      <c r="L164" s="30" t="s">
        <v>977</v>
      </c>
      <c r="M164" s="30" t="s">
        <v>977</v>
      </c>
      <c r="N164" s="30" t="s">
        <v>980</v>
      </c>
      <c r="O164" s="30"/>
      <c r="P164" s="30"/>
      <c r="Q164" s="30" t="s">
        <v>977</v>
      </c>
    </row>
    <row r="165">
      <c r="A165" s="29" t="str">
        <f t="shared" si="1"/>
        <v>5, 52</v>
      </c>
      <c r="B165" s="29" t="s">
        <v>750</v>
      </c>
      <c r="C165" s="29">
        <v>52.0</v>
      </c>
      <c r="D165" s="30" t="s">
        <v>385</v>
      </c>
      <c r="E165" s="30"/>
      <c r="F165" s="30" t="str">
        <f t="shared" si="2"/>
        <v>MEOWTH</v>
      </c>
      <c r="G165" s="30" t="s">
        <v>981</v>
      </c>
      <c r="H165" s="30" t="s">
        <v>982</v>
      </c>
      <c r="I165" s="30" t="s">
        <v>983</v>
      </c>
      <c r="J165" s="30" t="s">
        <v>984</v>
      </c>
      <c r="K165" s="30" t="s">
        <v>982</v>
      </c>
      <c r="L165" s="30" t="s">
        <v>982</v>
      </c>
      <c r="M165" s="30" t="s">
        <v>982</v>
      </c>
      <c r="N165" s="30" t="s">
        <v>985</v>
      </c>
      <c r="O165" s="30"/>
      <c r="P165" s="30"/>
      <c r="Q165" s="30" t="s">
        <v>982</v>
      </c>
    </row>
    <row r="166">
      <c r="A166" s="29" t="str">
        <f t="shared" si="1"/>
        <v>5, 53</v>
      </c>
      <c r="B166" s="29" t="s">
        <v>750</v>
      </c>
      <c r="C166" s="29">
        <v>53.0</v>
      </c>
      <c r="D166" s="30" t="s">
        <v>385</v>
      </c>
      <c r="E166" s="30"/>
      <c r="F166" s="30" t="str">
        <f t="shared" si="2"/>
        <v>PERSIAN</v>
      </c>
      <c r="G166" s="30" t="s">
        <v>986</v>
      </c>
      <c r="H166" s="30" t="s">
        <v>987</v>
      </c>
      <c r="I166" s="30" t="s">
        <v>987</v>
      </c>
      <c r="J166" s="30" t="s">
        <v>988</v>
      </c>
      <c r="K166" s="30" t="s">
        <v>987</v>
      </c>
      <c r="L166" s="30" t="s">
        <v>987</v>
      </c>
      <c r="M166" s="30" t="s">
        <v>987</v>
      </c>
      <c r="N166" s="30" t="s">
        <v>989</v>
      </c>
      <c r="O166" s="30"/>
      <c r="P166" s="30"/>
      <c r="Q166" s="30" t="s">
        <v>987</v>
      </c>
    </row>
    <row r="167">
      <c r="A167" s="29" t="str">
        <f t="shared" si="1"/>
        <v>5, 54</v>
      </c>
      <c r="B167" s="29" t="s">
        <v>750</v>
      </c>
      <c r="C167" s="29">
        <v>54.0</v>
      </c>
      <c r="D167" s="30" t="s">
        <v>385</v>
      </c>
      <c r="E167" s="30"/>
      <c r="F167" s="30" t="str">
        <f t="shared" si="2"/>
        <v>PSYDUCK</v>
      </c>
      <c r="G167" s="30" t="s">
        <v>990</v>
      </c>
      <c r="H167" s="30" t="s">
        <v>991</v>
      </c>
      <c r="I167" s="30" t="s">
        <v>992</v>
      </c>
      <c r="J167" s="30" t="s">
        <v>993</v>
      </c>
      <c r="K167" s="30" t="s">
        <v>991</v>
      </c>
      <c r="L167" s="30" t="s">
        <v>991</v>
      </c>
      <c r="M167" s="30" t="s">
        <v>991</v>
      </c>
      <c r="N167" s="30" t="s">
        <v>994</v>
      </c>
      <c r="O167" s="30"/>
      <c r="P167" s="30"/>
      <c r="Q167" s="30" t="s">
        <v>991</v>
      </c>
    </row>
    <row r="168">
      <c r="A168" s="29" t="str">
        <f t="shared" si="1"/>
        <v>5, 55</v>
      </c>
      <c r="B168" s="29" t="s">
        <v>750</v>
      </c>
      <c r="C168" s="29">
        <v>55.0</v>
      </c>
      <c r="D168" s="30" t="s">
        <v>385</v>
      </c>
      <c r="E168" s="30"/>
      <c r="F168" s="30" t="str">
        <f t="shared" si="2"/>
        <v>GOLDUCK</v>
      </c>
      <c r="G168" s="30" t="s">
        <v>995</v>
      </c>
      <c r="H168" s="30" t="s">
        <v>996</v>
      </c>
      <c r="I168" s="30" t="s">
        <v>997</v>
      </c>
      <c r="J168" s="30" t="s">
        <v>998</v>
      </c>
      <c r="K168" s="30" t="s">
        <v>996</v>
      </c>
      <c r="L168" s="30" t="s">
        <v>996</v>
      </c>
      <c r="M168" s="30" t="s">
        <v>996</v>
      </c>
      <c r="N168" s="30" t="s">
        <v>999</v>
      </c>
      <c r="O168" s="30"/>
      <c r="P168" s="30"/>
      <c r="Q168" s="30" t="s">
        <v>996</v>
      </c>
    </row>
    <row r="169">
      <c r="A169" s="29" t="str">
        <f t="shared" si="1"/>
        <v>5, 56</v>
      </c>
      <c r="B169" s="29" t="s">
        <v>750</v>
      </c>
      <c r="C169" s="29">
        <v>56.0</v>
      </c>
      <c r="D169" s="30" t="s">
        <v>385</v>
      </c>
      <c r="E169" s="30"/>
      <c r="F169" s="30" t="str">
        <f t="shared" si="2"/>
        <v>MANKEY</v>
      </c>
      <c r="G169" s="30" t="s">
        <v>1000</v>
      </c>
      <c r="H169" s="30" t="s">
        <v>1001</v>
      </c>
      <c r="I169" s="30" t="s">
        <v>1002</v>
      </c>
      <c r="J169" s="30" t="s">
        <v>1003</v>
      </c>
      <c r="K169" s="30" t="s">
        <v>1001</v>
      </c>
      <c r="L169" s="30" t="s">
        <v>1001</v>
      </c>
      <c r="M169" s="30" t="s">
        <v>1001</v>
      </c>
      <c r="N169" s="30" t="s">
        <v>1004</v>
      </c>
      <c r="O169" s="30"/>
      <c r="P169" s="30"/>
      <c r="Q169" s="30" t="s">
        <v>1001</v>
      </c>
    </row>
    <row r="170">
      <c r="A170" s="29" t="str">
        <f t="shared" si="1"/>
        <v>5, 57</v>
      </c>
      <c r="B170" s="29" t="s">
        <v>750</v>
      </c>
      <c r="C170" s="29">
        <v>57.0</v>
      </c>
      <c r="D170" s="30" t="s">
        <v>385</v>
      </c>
      <c r="E170" s="30"/>
      <c r="F170" s="30" t="str">
        <f t="shared" si="2"/>
        <v>PRIMEAPE</v>
      </c>
      <c r="G170" s="30" t="s">
        <v>1005</v>
      </c>
      <c r="H170" s="30" t="s">
        <v>1006</v>
      </c>
      <c r="I170" s="30" t="s">
        <v>1007</v>
      </c>
      <c r="J170" s="30" t="s">
        <v>1008</v>
      </c>
      <c r="K170" s="30" t="s">
        <v>1006</v>
      </c>
      <c r="L170" s="30" t="s">
        <v>1006</v>
      </c>
      <c r="M170" s="30" t="s">
        <v>1006</v>
      </c>
      <c r="N170" s="30" t="s">
        <v>1009</v>
      </c>
      <c r="O170" s="30"/>
      <c r="P170" s="30"/>
      <c r="Q170" s="30" t="s">
        <v>1006</v>
      </c>
    </row>
    <row r="171">
      <c r="A171" s="29" t="str">
        <f t="shared" si="1"/>
        <v>5, 58</v>
      </c>
      <c r="B171" s="29" t="s">
        <v>750</v>
      </c>
      <c r="C171" s="29">
        <v>58.0</v>
      </c>
      <c r="D171" s="30" t="s">
        <v>385</v>
      </c>
      <c r="E171" s="30"/>
      <c r="F171" s="30" t="str">
        <f t="shared" si="2"/>
        <v>GROWLITHE</v>
      </c>
      <c r="G171" s="30" t="s">
        <v>1010</v>
      </c>
      <c r="H171" s="30" t="s">
        <v>1011</v>
      </c>
      <c r="I171" s="30" t="s">
        <v>1012</v>
      </c>
      <c r="J171" s="30" t="s">
        <v>1013</v>
      </c>
      <c r="K171" s="30" t="s">
        <v>1011</v>
      </c>
      <c r="L171" s="30" t="s">
        <v>1011</v>
      </c>
      <c r="M171" s="30" t="s">
        <v>1011</v>
      </c>
      <c r="N171" s="30" t="s">
        <v>1014</v>
      </c>
      <c r="O171" s="30"/>
      <c r="P171" s="30"/>
      <c r="Q171" s="30" t="s">
        <v>1011</v>
      </c>
    </row>
    <row r="172">
      <c r="A172" s="29" t="str">
        <f t="shared" si="1"/>
        <v>5, 59</v>
      </c>
      <c r="B172" s="29" t="s">
        <v>750</v>
      </c>
      <c r="C172" s="29">
        <v>59.0</v>
      </c>
      <c r="D172" s="30" t="s">
        <v>385</v>
      </c>
      <c r="E172" s="30"/>
      <c r="F172" s="30" t="str">
        <f t="shared" si="2"/>
        <v>ARCANINE</v>
      </c>
      <c r="G172" s="30" t="s">
        <v>1015</v>
      </c>
      <c r="H172" s="30" t="s">
        <v>1016</v>
      </c>
      <c r="I172" s="30" t="s">
        <v>1017</v>
      </c>
      <c r="J172" s="30" t="s">
        <v>1018</v>
      </c>
      <c r="K172" s="30" t="s">
        <v>1016</v>
      </c>
      <c r="L172" s="30" t="s">
        <v>1016</v>
      </c>
      <c r="M172" s="30" t="s">
        <v>1016</v>
      </c>
      <c r="N172" s="30" t="s">
        <v>1019</v>
      </c>
      <c r="O172" s="30"/>
      <c r="P172" s="30"/>
      <c r="Q172" s="30" t="s">
        <v>1016</v>
      </c>
    </row>
    <row r="173">
      <c r="A173" s="29" t="str">
        <f t="shared" si="1"/>
        <v>5, 60</v>
      </c>
      <c r="B173" s="29" t="s">
        <v>750</v>
      </c>
      <c r="C173" s="29">
        <v>60.0</v>
      </c>
      <c r="D173" s="30" t="s">
        <v>385</v>
      </c>
      <c r="E173" s="30"/>
      <c r="F173" s="30" t="str">
        <f t="shared" si="2"/>
        <v>POLIWAG</v>
      </c>
      <c r="G173" s="30" t="s">
        <v>1020</v>
      </c>
      <c r="H173" s="30" t="s">
        <v>1021</v>
      </c>
      <c r="I173" s="30" t="s">
        <v>1022</v>
      </c>
      <c r="J173" s="30" t="s">
        <v>1023</v>
      </c>
      <c r="K173" s="30" t="s">
        <v>1021</v>
      </c>
      <c r="L173" s="30" t="s">
        <v>1021</v>
      </c>
      <c r="M173" s="30" t="s">
        <v>1021</v>
      </c>
      <c r="N173" s="30" t="s">
        <v>1024</v>
      </c>
      <c r="O173" s="30"/>
      <c r="P173" s="30"/>
      <c r="Q173" s="30" t="s">
        <v>1021</v>
      </c>
    </row>
    <row r="174">
      <c r="A174" s="29" t="str">
        <f t="shared" si="1"/>
        <v>5, 61</v>
      </c>
      <c r="B174" s="29" t="s">
        <v>750</v>
      </c>
      <c r="C174" s="29">
        <v>61.0</v>
      </c>
      <c r="D174" s="30" t="s">
        <v>385</v>
      </c>
      <c r="E174" s="30"/>
      <c r="F174" s="30" t="str">
        <f t="shared" si="2"/>
        <v>POLIWHIRL</v>
      </c>
      <c r="G174" s="30" t="s">
        <v>1025</v>
      </c>
      <c r="H174" s="30" t="s">
        <v>1026</v>
      </c>
      <c r="I174" s="30" t="s">
        <v>1027</v>
      </c>
      <c r="J174" s="30" t="s">
        <v>1028</v>
      </c>
      <c r="K174" s="30" t="s">
        <v>1026</v>
      </c>
      <c r="L174" s="30" t="s">
        <v>1026</v>
      </c>
      <c r="M174" s="30" t="s">
        <v>1026</v>
      </c>
      <c r="N174" s="30" t="s">
        <v>1029</v>
      </c>
      <c r="O174" s="30"/>
      <c r="P174" s="30"/>
      <c r="Q174" s="30" t="s">
        <v>1026</v>
      </c>
    </row>
    <row r="175">
      <c r="A175" s="29" t="str">
        <f t="shared" si="1"/>
        <v>5, 62</v>
      </c>
      <c r="B175" s="29" t="s">
        <v>750</v>
      </c>
      <c r="C175" s="29">
        <v>62.0</v>
      </c>
      <c r="D175" s="30" t="s">
        <v>385</v>
      </c>
      <c r="E175" s="30"/>
      <c r="F175" s="30" t="str">
        <f t="shared" si="2"/>
        <v>POLIWRATH</v>
      </c>
      <c r="G175" s="30" t="s">
        <v>1030</v>
      </c>
      <c r="H175" s="30" t="s">
        <v>1031</v>
      </c>
      <c r="I175" s="30" t="s">
        <v>1032</v>
      </c>
      <c r="J175" s="30" t="s">
        <v>1033</v>
      </c>
      <c r="K175" s="30" t="s">
        <v>1031</v>
      </c>
      <c r="L175" s="30" t="s">
        <v>1031</v>
      </c>
      <c r="M175" s="30" t="s">
        <v>1031</v>
      </c>
      <c r="N175" s="30" t="s">
        <v>1034</v>
      </c>
      <c r="O175" s="30"/>
      <c r="P175" s="30"/>
      <c r="Q175" s="30" t="s">
        <v>1031</v>
      </c>
    </row>
    <row r="176">
      <c r="A176" s="29" t="str">
        <f t="shared" si="1"/>
        <v>5, 63</v>
      </c>
      <c r="B176" s="29" t="s">
        <v>750</v>
      </c>
      <c r="C176" s="29">
        <v>63.0</v>
      </c>
      <c r="D176" s="30" t="s">
        <v>385</v>
      </c>
      <c r="E176" s="30"/>
      <c r="F176" s="30" t="str">
        <f t="shared" si="2"/>
        <v>ABRA</v>
      </c>
      <c r="G176" s="30" t="s">
        <v>1035</v>
      </c>
      <c r="H176" s="30" t="s">
        <v>1036</v>
      </c>
      <c r="I176" s="30" t="s">
        <v>1036</v>
      </c>
      <c r="J176" s="30" t="s">
        <v>1036</v>
      </c>
      <c r="K176" s="30" t="s">
        <v>1036</v>
      </c>
      <c r="L176" s="30" t="s">
        <v>1036</v>
      </c>
      <c r="M176" s="30" t="s">
        <v>1036</v>
      </c>
      <c r="N176" s="30" t="s">
        <v>1037</v>
      </c>
      <c r="O176" s="30"/>
      <c r="P176" s="30"/>
      <c r="Q176" s="30" t="s">
        <v>1036</v>
      </c>
    </row>
    <row r="177">
      <c r="A177" s="29" t="str">
        <f t="shared" si="1"/>
        <v>5, 64</v>
      </c>
      <c r="B177" s="29" t="s">
        <v>750</v>
      </c>
      <c r="C177" s="29">
        <v>64.0</v>
      </c>
      <c r="D177" s="30" t="s">
        <v>385</v>
      </c>
      <c r="E177" s="30"/>
      <c r="F177" s="30" t="str">
        <f t="shared" si="2"/>
        <v>KADABRA</v>
      </c>
      <c r="G177" s="30" t="s">
        <v>1038</v>
      </c>
      <c r="H177" s="30" t="s">
        <v>1039</v>
      </c>
      <c r="I177" s="30" t="s">
        <v>1039</v>
      </c>
      <c r="J177" s="30" t="s">
        <v>1039</v>
      </c>
      <c r="K177" s="30" t="s">
        <v>1039</v>
      </c>
      <c r="L177" s="30" t="s">
        <v>1039</v>
      </c>
      <c r="M177" s="30" t="s">
        <v>1039</v>
      </c>
      <c r="N177" s="30" t="s">
        <v>1040</v>
      </c>
      <c r="O177" s="30"/>
      <c r="P177" s="30"/>
      <c r="Q177" s="30" t="s">
        <v>1039</v>
      </c>
    </row>
    <row r="178">
      <c r="A178" s="29" t="str">
        <f t="shared" si="1"/>
        <v>5, 65</v>
      </c>
      <c r="B178" s="29" t="s">
        <v>750</v>
      </c>
      <c r="C178" s="29">
        <v>65.0</v>
      </c>
      <c r="D178" s="30" t="s">
        <v>385</v>
      </c>
      <c r="E178" s="30"/>
      <c r="F178" s="30" t="str">
        <f t="shared" si="2"/>
        <v>ALAKAZAM</v>
      </c>
      <c r="G178" s="30" t="s">
        <v>1041</v>
      </c>
      <c r="H178" s="30" t="s">
        <v>1042</v>
      </c>
      <c r="I178" s="30" t="s">
        <v>1042</v>
      </c>
      <c r="J178" s="30" t="s">
        <v>1043</v>
      </c>
      <c r="K178" s="30" t="s">
        <v>1042</v>
      </c>
      <c r="L178" s="30" t="s">
        <v>1042</v>
      </c>
      <c r="M178" s="30" t="s">
        <v>1042</v>
      </c>
      <c r="N178" s="30" t="s">
        <v>1044</v>
      </c>
      <c r="O178" s="30"/>
      <c r="P178" s="30"/>
      <c r="Q178" s="30" t="s">
        <v>1042</v>
      </c>
    </row>
    <row r="179">
      <c r="A179" s="29" t="str">
        <f t="shared" si="1"/>
        <v>5, 66</v>
      </c>
      <c r="B179" s="29" t="s">
        <v>750</v>
      </c>
      <c r="C179" s="29">
        <v>66.0</v>
      </c>
      <c r="D179" s="30" t="s">
        <v>385</v>
      </c>
      <c r="E179" s="30"/>
      <c r="F179" s="30" t="str">
        <f t="shared" si="2"/>
        <v>MACHOP</v>
      </c>
      <c r="G179" s="30" t="s">
        <v>1045</v>
      </c>
      <c r="H179" s="30" t="s">
        <v>1046</v>
      </c>
      <c r="I179" s="30" t="s">
        <v>1047</v>
      </c>
      <c r="J179" s="30" t="s">
        <v>1048</v>
      </c>
      <c r="K179" s="30" t="s">
        <v>1046</v>
      </c>
      <c r="L179" s="30" t="s">
        <v>1046</v>
      </c>
      <c r="M179" s="30" t="s">
        <v>1046</v>
      </c>
      <c r="N179" s="30" t="s">
        <v>1049</v>
      </c>
      <c r="O179" s="30"/>
      <c r="P179" s="30"/>
      <c r="Q179" s="30" t="s">
        <v>1046</v>
      </c>
    </row>
    <row r="180">
      <c r="A180" s="29" t="str">
        <f t="shared" si="1"/>
        <v>5, 67</v>
      </c>
      <c r="B180" s="29" t="s">
        <v>750</v>
      </c>
      <c r="C180" s="29">
        <v>67.0</v>
      </c>
      <c r="D180" s="30" t="s">
        <v>385</v>
      </c>
      <c r="E180" s="30"/>
      <c r="F180" s="30" t="str">
        <f t="shared" si="2"/>
        <v>MACHOKE</v>
      </c>
      <c r="G180" s="30" t="s">
        <v>1050</v>
      </c>
      <c r="H180" s="30" t="s">
        <v>1051</v>
      </c>
      <c r="I180" s="30" t="s">
        <v>1052</v>
      </c>
      <c r="J180" s="30" t="s">
        <v>1053</v>
      </c>
      <c r="K180" s="30" t="s">
        <v>1051</v>
      </c>
      <c r="L180" s="30" t="s">
        <v>1051</v>
      </c>
      <c r="M180" s="30" t="s">
        <v>1051</v>
      </c>
      <c r="N180" s="30" t="s">
        <v>1054</v>
      </c>
      <c r="O180" s="30"/>
      <c r="P180" s="30"/>
      <c r="Q180" s="30" t="s">
        <v>1051</v>
      </c>
    </row>
    <row r="181">
      <c r="A181" s="29" t="str">
        <f t="shared" si="1"/>
        <v>5, 68</v>
      </c>
      <c r="B181" s="29" t="s">
        <v>750</v>
      </c>
      <c r="C181" s="29">
        <v>68.0</v>
      </c>
      <c r="D181" s="30" t="s">
        <v>385</v>
      </c>
      <c r="E181" s="30"/>
      <c r="F181" s="30" t="str">
        <f t="shared" si="2"/>
        <v>MACHAMP</v>
      </c>
      <c r="G181" s="30" t="s">
        <v>1055</v>
      </c>
      <c r="H181" s="30" t="s">
        <v>1056</v>
      </c>
      <c r="I181" s="30" t="s">
        <v>1057</v>
      </c>
      <c r="J181" s="30" t="s">
        <v>1058</v>
      </c>
      <c r="K181" s="30" t="s">
        <v>1056</v>
      </c>
      <c r="L181" s="30" t="s">
        <v>1056</v>
      </c>
      <c r="M181" s="30" t="s">
        <v>1056</v>
      </c>
      <c r="N181" s="30" t="s">
        <v>1059</v>
      </c>
      <c r="O181" s="30"/>
      <c r="P181" s="30"/>
      <c r="Q181" s="30" t="s">
        <v>1056</v>
      </c>
    </row>
    <row r="182">
      <c r="A182" s="29" t="str">
        <f t="shared" si="1"/>
        <v>5, 69</v>
      </c>
      <c r="B182" s="29" t="s">
        <v>750</v>
      </c>
      <c r="C182" s="29">
        <v>69.0</v>
      </c>
      <c r="D182" s="30" t="s">
        <v>385</v>
      </c>
      <c r="E182" s="30"/>
      <c r="F182" s="30" t="str">
        <f t="shared" si="2"/>
        <v>BELLSPROUT</v>
      </c>
      <c r="G182" s="30" t="s">
        <v>1060</v>
      </c>
      <c r="H182" s="30" t="s">
        <v>1061</v>
      </c>
      <c r="I182" s="30" t="s">
        <v>1062</v>
      </c>
      <c r="J182" s="30" t="s">
        <v>1063</v>
      </c>
      <c r="K182" s="30" t="s">
        <v>1061</v>
      </c>
      <c r="L182" s="30" t="s">
        <v>1061</v>
      </c>
      <c r="M182" s="30" t="s">
        <v>1061</v>
      </c>
      <c r="N182" s="30" t="s">
        <v>1064</v>
      </c>
      <c r="O182" s="30"/>
      <c r="P182" s="30"/>
      <c r="Q182" s="30" t="s">
        <v>1061</v>
      </c>
    </row>
    <row r="183">
      <c r="A183" s="29" t="str">
        <f t="shared" si="1"/>
        <v>5, 70</v>
      </c>
      <c r="B183" s="29" t="s">
        <v>750</v>
      </c>
      <c r="C183" s="29">
        <v>70.0</v>
      </c>
      <c r="D183" s="30" t="s">
        <v>385</v>
      </c>
      <c r="E183" s="30"/>
      <c r="F183" s="30" t="str">
        <f t="shared" si="2"/>
        <v>WEEPINBELL</v>
      </c>
      <c r="G183" s="30" t="s">
        <v>1065</v>
      </c>
      <c r="H183" s="30" t="s">
        <v>1066</v>
      </c>
      <c r="I183" s="30" t="s">
        <v>1067</v>
      </c>
      <c r="J183" s="30" t="s">
        <v>1068</v>
      </c>
      <c r="K183" s="30" t="s">
        <v>1066</v>
      </c>
      <c r="L183" s="30" t="s">
        <v>1066</v>
      </c>
      <c r="M183" s="30" t="s">
        <v>1066</v>
      </c>
      <c r="N183" s="30" t="s">
        <v>1069</v>
      </c>
      <c r="O183" s="30"/>
      <c r="P183" s="30"/>
      <c r="Q183" s="30" t="s">
        <v>1066</v>
      </c>
    </row>
    <row r="184">
      <c r="A184" s="29" t="str">
        <f t="shared" si="1"/>
        <v>5, 71</v>
      </c>
      <c r="B184" s="29" t="s">
        <v>750</v>
      </c>
      <c r="C184" s="29">
        <v>71.0</v>
      </c>
      <c r="D184" s="30" t="s">
        <v>385</v>
      </c>
      <c r="E184" s="30"/>
      <c r="F184" s="30" t="str">
        <f t="shared" si="2"/>
        <v>VICTREEBEL</v>
      </c>
      <c r="G184" s="30" t="s">
        <v>1070</v>
      </c>
      <c r="H184" s="30" t="s">
        <v>1071</v>
      </c>
      <c r="I184" s="30" t="s">
        <v>1072</v>
      </c>
      <c r="J184" s="30" t="s">
        <v>1073</v>
      </c>
      <c r="K184" s="30" t="s">
        <v>1071</v>
      </c>
      <c r="L184" s="30" t="s">
        <v>1071</v>
      </c>
      <c r="M184" s="30" t="s">
        <v>1071</v>
      </c>
      <c r="N184" s="30" t="s">
        <v>1074</v>
      </c>
      <c r="O184" s="30"/>
      <c r="P184" s="30"/>
      <c r="Q184" s="30" t="s">
        <v>1071</v>
      </c>
    </row>
    <row r="185">
      <c r="A185" s="29" t="str">
        <f t="shared" si="1"/>
        <v>5, 72</v>
      </c>
      <c r="B185" s="29" t="s">
        <v>750</v>
      </c>
      <c r="C185" s="29">
        <v>72.0</v>
      </c>
      <c r="D185" s="30" t="s">
        <v>385</v>
      </c>
      <c r="E185" s="30"/>
      <c r="F185" s="30" t="str">
        <f t="shared" si="2"/>
        <v>TENTACOOL</v>
      </c>
      <c r="G185" s="30" t="s">
        <v>1075</v>
      </c>
      <c r="H185" s="30" t="s">
        <v>1076</v>
      </c>
      <c r="I185" s="30" t="s">
        <v>1076</v>
      </c>
      <c r="J185" s="30" t="s">
        <v>1077</v>
      </c>
      <c r="K185" s="30" t="s">
        <v>1076</v>
      </c>
      <c r="L185" s="30" t="s">
        <v>1076</v>
      </c>
      <c r="M185" s="30" t="s">
        <v>1076</v>
      </c>
      <c r="N185" s="30" t="s">
        <v>1078</v>
      </c>
      <c r="O185" s="30"/>
      <c r="P185" s="30"/>
      <c r="Q185" s="30" t="s">
        <v>1076</v>
      </c>
    </row>
    <row r="186">
      <c r="A186" s="29" t="str">
        <f t="shared" si="1"/>
        <v>5, 73</v>
      </c>
      <c r="B186" s="29" t="s">
        <v>750</v>
      </c>
      <c r="C186" s="29">
        <v>73.0</v>
      </c>
      <c r="D186" s="30" t="s">
        <v>385</v>
      </c>
      <c r="E186" s="30"/>
      <c r="F186" s="30" t="str">
        <f t="shared" si="2"/>
        <v>TENTACRUEL</v>
      </c>
      <c r="G186" s="30" t="s">
        <v>1079</v>
      </c>
      <c r="H186" s="30" t="s">
        <v>1080</v>
      </c>
      <c r="I186" s="30" t="s">
        <v>1080</v>
      </c>
      <c r="J186" s="30" t="s">
        <v>1081</v>
      </c>
      <c r="K186" s="30" t="s">
        <v>1080</v>
      </c>
      <c r="L186" s="30" t="s">
        <v>1080</v>
      </c>
      <c r="M186" s="30" t="s">
        <v>1080</v>
      </c>
      <c r="N186" s="30" t="s">
        <v>1082</v>
      </c>
      <c r="O186" s="30"/>
      <c r="P186" s="30"/>
      <c r="Q186" s="30" t="s">
        <v>1080</v>
      </c>
    </row>
    <row r="187">
      <c r="A187" s="29" t="str">
        <f t="shared" si="1"/>
        <v>5, 74</v>
      </c>
      <c r="B187" s="29" t="s">
        <v>750</v>
      </c>
      <c r="C187" s="29">
        <v>74.0</v>
      </c>
      <c r="D187" s="30" t="s">
        <v>385</v>
      </c>
      <c r="E187" s="30"/>
      <c r="F187" s="30" t="str">
        <f t="shared" si="2"/>
        <v>GEODUDE</v>
      </c>
      <c r="G187" s="30" t="s">
        <v>1083</v>
      </c>
      <c r="H187" s="30" t="s">
        <v>1084</v>
      </c>
      <c r="I187" s="30" t="s">
        <v>1085</v>
      </c>
      <c r="J187" s="30" t="s">
        <v>1086</v>
      </c>
      <c r="K187" s="30" t="s">
        <v>1084</v>
      </c>
      <c r="L187" s="30" t="s">
        <v>1084</v>
      </c>
      <c r="M187" s="30" t="s">
        <v>1084</v>
      </c>
      <c r="N187" s="30" t="s">
        <v>1087</v>
      </c>
      <c r="O187" s="30"/>
      <c r="P187" s="30"/>
      <c r="Q187" s="30" t="s">
        <v>1084</v>
      </c>
    </row>
    <row r="188">
      <c r="A188" s="29" t="str">
        <f t="shared" si="1"/>
        <v>5, 75</v>
      </c>
      <c r="B188" s="29" t="s">
        <v>750</v>
      </c>
      <c r="C188" s="29">
        <v>75.0</v>
      </c>
      <c r="D188" s="30" t="s">
        <v>385</v>
      </c>
      <c r="E188" s="30"/>
      <c r="F188" s="30" t="str">
        <f t="shared" si="2"/>
        <v>GRAVELER</v>
      </c>
      <c r="G188" s="30" t="s">
        <v>1088</v>
      </c>
      <c r="H188" s="30" t="s">
        <v>1089</v>
      </c>
      <c r="I188" s="30" t="s">
        <v>1090</v>
      </c>
      <c r="J188" s="30" t="s">
        <v>1091</v>
      </c>
      <c r="K188" s="30" t="s">
        <v>1089</v>
      </c>
      <c r="L188" s="30" t="s">
        <v>1089</v>
      </c>
      <c r="M188" s="30" t="s">
        <v>1089</v>
      </c>
      <c r="N188" s="30" t="s">
        <v>1092</v>
      </c>
      <c r="O188" s="30"/>
      <c r="P188" s="30"/>
      <c r="Q188" s="30" t="s">
        <v>1089</v>
      </c>
    </row>
    <row r="189">
      <c r="A189" s="29" t="str">
        <f t="shared" si="1"/>
        <v>5, 76</v>
      </c>
      <c r="B189" s="29" t="s">
        <v>750</v>
      </c>
      <c r="C189" s="29">
        <v>76.0</v>
      </c>
      <c r="D189" s="30" t="s">
        <v>385</v>
      </c>
      <c r="E189" s="30"/>
      <c r="F189" s="30" t="str">
        <f t="shared" si="2"/>
        <v>GOLEM</v>
      </c>
      <c r="G189" s="30" t="s">
        <v>1093</v>
      </c>
      <c r="H189" s="30" t="s">
        <v>1094</v>
      </c>
      <c r="I189" s="30" t="s">
        <v>1095</v>
      </c>
      <c r="J189" s="30" t="s">
        <v>1096</v>
      </c>
      <c r="K189" s="30" t="s">
        <v>1094</v>
      </c>
      <c r="L189" s="30" t="s">
        <v>1094</v>
      </c>
      <c r="M189" s="30" t="s">
        <v>1094</v>
      </c>
      <c r="N189" s="30" t="s">
        <v>1097</v>
      </c>
      <c r="O189" s="30"/>
      <c r="P189" s="30"/>
      <c r="Q189" s="30" t="s">
        <v>1094</v>
      </c>
    </row>
    <row r="190">
      <c r="A190" s="29" t="str">
        <f t="shared" si="1"/>
        <v>5, 77</v>
      </c>
      <c r="B190" s="29" t="s">
        <v>750</v>
      </c>
      <c r="C190" s="29">
        <v>77.0</v>
      </c>
      <c r="D190" s="30" t="s">
        <v>385</v>
      </c>
      <c r="E190" s="30"/>
      <c r="F190" s="30" t="str">
        <f t="shared" si="2"/>
        <v>PONYTA</v>
      </c>
      <c r="G190" s="30" t="s">
        <v>1098</v>
      </c>
      <c r="H190" s="30" t="s">
        <v>1099</v>
      </c>
      <c r="I190" s="30" t="s">
        <v>1099</v>
      </c>
      <c r="J190" s="30" t="s">
        <v>1100</v>
      </c>
      <c r="K190" s="30" t="s">
        <v>1099</v>
      </c>
      <c r="L190" s="30" t="s">
        <v>1099</v>
      </c>
      <c r="M190" s="30" t="s">
        <v>1099</v>
      </c>
      <c r="N190" s="30" t="s">
        <v>1101</v>
      </c>
      <c r="O190" s="30"/>
      <c r="P190" s="30"/>
      <c r="Q190" s="30" t="s">
        <v>1099</v>
      </c>
    </row>
    <row r="191">
      <c r="A191" s="29" t="str">
        <f t="shared" si="1"/>
        <v>5, 78</v>
      </c>
      <c r="B191" s="29" t="s">
        <v>750</v>
      </c>
      <c r="C191" s="29">
        <v>78.0</v>
      </c>
      <c r="D191" s="30" t="s">
        <v>385</v>
      </c>
      <c r="E191" s="30"/>
      <c r="F191" s="30" t="str">
        <f t="shared" si="2"/>
        <v>RAPIDASH</v>
      </c>
      <c r="G191" s="30" t="s">
        <v>1102</v>
      </c>
      <c r="H191" s="30" t="s">
        <v>1103</v>
      </c>
      <c r="I191" s="30" t="s">
        <v>1104</v>
      </c>
      <c r="J191" s="30" t="s">
        <v>1105</v>
      </c>
      <c r="K191" s="30" t="s">
        <v>1103</v>
      </c>
      <c r="L191" s="30" t="s">
        <v>1103</v>
      </c>
      <c r="M191" s="30" t="s">
        <v>1103</v>
      </c>
      <c r="N191" s="30" t="s">
        <v>1106</v>
      </c>
      <c r="O191" s="30"/>
      <c r="P191" s="30"/>
      <c r="Q191" s="30" t="s">
        <v>1103</v>
      </c>
    </row>
    <row r="192">
      <c r="A192" s="29" t="str">
        <f t="shared" si="1"/>
        <v>5, 79</v>
      </c>
      <c r="B192" s="29" t="s">
        <v>750</v>
      </c>
      <c r="C192" s="29">
        <v>79.0</v>
      </c>
      <c r="D192" s="30" t="s">
        <v>385</v>
      </c>
      <c r="E192" s="30"/>
      <c r="F192" s="30" t="str">
        <f t="shared" si="2"/>
        <v>SLOWPOKE</v>
      </c>
      <c r="G192" s="30" t="s">
        <v>1107</v>
      </c>
      <c r="H192" s="30" t="s">
        <v>1108</v>
      </c>
      <c r="I192" s="30" t="s">
        <v>1109</v>
      </c>
      <c r="J192" s="30" t="s">
        <v>1110</v>
      </c>
      <c r="K192" s="30" t="s">
        <v>1108</v>
      </c>
      <c r="L192" s="30" t="s">
        <v>1108</v>
      </c>
      <c r="M192" s="30" t="s">
        <v>1108</v>
      </c>
      <c r="N192" s="30" t="s">
        <v>1111</v>
      </c>
      <c r="O192" s="30"/>
      <c r="P192" s="30"/>
      <c r="Q192" s="30" t="s">
        <v>1108</v>
      </c>
    </row>
    <row r="193">
      <c r="A193" s="29" t="str">
        <f t="shared" si="1"/>
        <v>5, 80</v>
      </c>
      <c r="B193" s="29" t="s">
        <v>750</v>
      </c>
      <c r="C193" s="29">
        <v>80.0</v>
      </c>
      <c r="D193" s="30" t="s">
        <v>385</v>
      </c>
      <c r="E193" s="30"/>
      <c r="F193" s="30" t="str">
        <f t="shared" si="2"/>
        <v>SLOWBRO</v>
      </c>
      <c r="G193" s="30" t="s">
        <v>1112</v>
      </c>
      <c r="H193" s="30" t="s">
        <v>1113</v>
      </c>
      <c r="I193" s="30" t="s">
        <v>1114</v>
      </c>
      <c r="J193" s="30" t="s">
        <v>1115</v>
      </c>
      <c r="K193" s="30" t="s">
        <v>1113</v>
      </c>
      <c r="L193" s="30" t="s">
        <v>1113</v>
      </c>
      <c r="M193" s="30" t="s">
        <v>1113</v>
      </c>
      <c r="N193" s="30" t="s">
        <v>1116</v>
      </c>
      <c r="O193" s="30"/>
      <c r="P193" s="30"/>
      <c r="Q193" s="30" t="s">
        <v>1113</v>
      </c>
    </row>
    <row r="194">
      <c r="A194" s="29" t="str">
        <f t="shared" si="1"/>
        <v>5, 81</v>
      </c>
      <c r="B194" s="29" t="s">
        <v>750</v>
      </c>
      <c r="C194" s="29">
        <v>81.0</v>
      </c>
      <c r="D194" s="30" t="s">
        <v>385</v>
      </c>
      <c r="E194" s="30"/>
      <c r="F194" s="30" t="str">
        <f t="shared" si="2"/>
        <v>MAGNEMITE</v>
      </c>
      <c r="G194" s="30" t="s">
        <v>1117</v>
      </c>
      <c r="H194" s="30" t="s">
        <v>1118</v>
      </c>
      <c r="I194" s="30" t="s">
        <v>1119</v>
      </c>
      <c r="J194" s="30" t="s">
        <v>1120</v>
      </c>
      <c r="K194" s="30" t="s">
        <v>1118</v>
      </c>
      <c r="L194" s="30" t="s">
        <v>1118</v>
      </c>
      <c r="M194" s="30" t="s">
        <v>1118</v>
      </c>
      <c r="N194" s="30" t="s">
        <v>1121</v>
      </c>
      <c r="O194" s="30"/>
      <c r="P194" s="30"/>
      <c r="Q194" s="30" t="s">
        <v>1118</v>
      </c>
    </row>
    <row r="195">
      <c r="A195" s="29" t="str">
        <f t="shared" si="1"/>
        <v>5, 82</v>
      </c>
      <c r="B195" s="29" t="s">
        <v>750</v>
      </c>
      <c r="C195" s="29">
        <v>82.0</v>
      </c>
      <c r="D195" s="30" t="s">
        <v>385</v>
      </c>
      <c r="E195" s="30"/>
      <c r="F195" s="30" t="str">
        <f t="shared" si="2"/>
        <v>MAGNETON</v>
      </c>
      <c r="G195" s="30" t="s">
        <v>1122</v>
      </c>
      <c r="H195" s="30" t="s">
        <v>1123</v>
      </c>
      <c r="I195" s="30" t="s">
        <v>1123</v>
      </c>
      <c r="J195" s="30" t="s">
        <v>1123</v>
      </c>
      <c r="K195" s="30" t="s">
        <v>1123</v>
      </c>
      <c r="L195" s="30" t="s">
        <v>1123</v>
      </c>
      <c r="M195" s="30" t="s">
        <v>1123</v>
      </c>
      <c r="N195" s="30" t="s">
        <v>1124</v>
      </c>
      <c r="O195" s="30"/>
      <c r="P195" s="30"/>
      <c r="Q195" s="30" t="s">
        <v>1123</v>
      </c>
    </row>
    <row r="196">
      <c r="A196" s="29" t="str">
        <f t="shared" si="1"/>
        <v>5, 83</v>
      </c>
      <c r="B196" s="29" t="s">
        <v>750</v>
      </c>
      <c r="C196" s="29">
        <v>83.0</v>
      </c>
      <c r="D196" s="30" t="s">
        <v>385</v>
      </c>
      <c r="E196" s="30"/>
      <c r="F196" s="30" t="str">
        <f t="shared" si="2"/>
        <v>FARFETCH’D</v>
      </c>
      <c r="G196" s="30" t="s">
        <v>1125</v>
      </c>
      <c r="H196" s="30" t="s">
        <v>1126</v>
      </c>
      <c r="I196" s="30" t="s">
        <v>1127</v>
      </c>
      <c r="J196" s="30" t="s">
        <v>1128</v>
      </c>
      <c r="K196" s="30" t="s">
        <v>1129</v>
      </c>
      <c r="L196" s="30" t="s">
        <v>1129</v>
      </c>
      <c r="M196" s="30" t="s">
        <v>1126</v>
      </c>
      <c r="N196" s="30" t="s">
        <v>1130</v>
      </c>
      <c r="O196" s="30"/>
      <c r="P196" s="30"/>
      <c r="Q196" s="30" t="s">
        <v>1126</v>
      </c>
    </row>
    <row r="197">
      <c r="A197" s="29" t="str">
        <f t="shared" si="1"/>
        <v>5, 84</v>
      </c>
      <c r="B197" s="29" t="s">
        <v>750</v>
      </c>
      <c r="C197" s="29">
        <v>84.0</v>
      </c>
      <c r="D197" s="30" t="s">
        <v>385</v>
      </c>
      <c r="E197" s="30"/>
      <c r="F197" s="30" t="str">
        <f t="shared" si="2"/>
        <v>DODUO</v>
      </c>
      <c r="G197" s="30" t="s">
        <v>1131</v>
      </c>
      <c r="H197" s="30" t="s">
        <v>1132</v>
      </c>
      <c r="I197" s="30" t="s">
        <v>1132</v>
      </c>
      <c r="J197" s="30" t="s">
        <v>1133</v>
      </c>
      <c r="K197" s="30" t="s">
        <v>1132</v>
      </c>
      <c r="L197" s="30" t="s">
        <v>1132</v>
      </c>
      <c r="M197" s="30" t="s">
        <v>1132</v>
      </c>
      <c r="N197" s="30" t="s">
        <v>1134</v>
      </c>
      <c r="O197" s="30"/>
      <c r="P197" s="30"/>
      <c r="Q197" s="30" t="s">
        <v>1132</v>
      </c>
    </row>
    <row r="198">
      <c r="A198" s="29" t="str">
        <f t="shared" si="1"/>
        <v>5, 85</v>
      </c>
      <c r="B198" s="29" t="s">
        <v>750</v>
      </c>
      <c r="C198" s="29">
        <v>85.0</v>
      </c>
      <c r="D198" s="30" t="s">
        <v>385</v>
      </c>
      <c r="E198" s="30"/>
      <c r="F198" s="30" t="str">
        <f t="shared" si="2"/>
        <v>DODRIO</v>
      </c>
      <c r="G198" s="30" t="s">
        <v>1135</v>
      </c>
      <c r="H198" s="30" t="s">
        <v>1136</v>
      </c>
      <c r="I198" s="30" t="s">
        <v>1136</v>
      </c>
      <c r="J198" s="30" t="s">
        <v>1137</v>
      </c>
      <c r="K198" s="30" t="s">
        <v>1136</v>
      </c>
      <c r="L198" s="30" t="s">
        <v>1136</v>
      </c>
      <c r="M198" s="30" t="s">
        <v>1136</v>
      </c>
      <c r="N198" s="30" t="s">
        <v>1138</v>
      </c>
      <c r="O198" s="30"/>
      <c r="P198" s="30"/>
      <c r="Q198" s="30" t="s">
        <v>1136</v>
      </c>
    </row>
    <row r="199">
      <c r="A199" s="29" t="str">
        <f t="shared" si="1"/>
        <v>5, 86</v>
      </c>
      <c r="B199" s="29" t="s">
        <v>750</v>
      </c>
      <c r="C199" s="29">
        <v>86.0</v>
      </c>
      <c r="D199" s="30" t="s">
        <v>385</v>
      </c>
      <c r="E199" s="30"/>
      <c r="F199" s="30" t="str">
        <f t="shared" si="2"/>
        <v>SEEL</v>
      </c>
      <c r="G199" s="30" t="s">
        <v>1139</v>
      </c>
      <c r="H199" s="30" t="s">
        <v>1140</v>
      </c>
      <c r="I199" s="30" t="s">
        <v>1141</v>
      </c>
      <c r="J199" s="30" t="s">
        <v>1142</v>
      </c>
      <c r="K199" s="30" t="s">
        <v>1140</v>
      </c>
      <c r="L199" s="30" t="s">
        <v>1140</v>
      </c>
      <c r="M199" s="30" t="s">
        <v>1140</v>
      </c>
      <c r="N199" s="30" t="s">
        <v>1143</v>
      </c>
      <c r="O199" s="30"/>
      <c r="P199" s="30"/>
      <c r="Q199" s="30" t="s">
        <v>1140</v>
      </c>
    </row>
    <row r="200">
      <c r="A200" s="29" t="str">
        <f t="shared" si="1"/>
        <v>5, 87</v>
      </c>
      <c r="B200" s="29" t="s">
        <v>750</v>
      </c>
      <c r="C200" s="29">
        <v>87.0</v>
      </c>
      <c r="D200" s="30" t="s">
        <v>385</v>
      </c>
      <c r="E200" s="30"/>
      <c r="F200" s="30" t="str">
        <f t="shared" si="2"/>
        <v>DEWGONG</v>
      </c>
      <c r="G200" s="30" t="s">
        <v>1144</v>
      </c>
      <c r="H200" s="30" t="s">
        <v>1145</v>
      </c>
      <c r="I200" s="30" t="s">
        <v>1146</v>
      </c>
      <c r="J200" s="30" t="s">
        <v>1147</v>
      </c>
      <c r="K200" s="30" t="s">
        <v>1145</v>
      </c>
      <c r="L200" s="30" t="s">
        <v>1145</v>
      </c>
      <c r="M200" s="30" t="s">
        <v>1145</v>
      </c>
      <c r="N200" s="30" t="s">
        <v>1148</v>
      </c>
      <c r="O200" s="30"/>
      <c r="P200" s="30"/>
      <c r="Q200" s="30" t="s">
        <v>1145</v>
      </c>
    </row>
    <row r="201">
      <c r="A201" s="29" t="str">
        <f t="shared" si="1"/>
        <v>5, 88</v>
      </c>
      <c r="B201" s="29" t="s">
        <v>750</v>
      </c>
      <c r="C201" s="29">
        <v>88.0</v>
      </c>
      <c r="D201" s="30" t="s">
        <v>385</v>
      </c>
      <c r="E201" s="30"/>
      <c r="F201" s="30" t="str">
        <f t="shared" si="2"/>
        <v>GRIMER</v>
      </c>
      <c r="G201" s="30" t="s">
        <v>1149</v>
      </c>
      <c r="H201" s="30" t="s">
        <v>1150</v>
      </c>
      <c r="I201" s="30" t="s">
        <v>1151</v>
      </c>
      <c r="J201" s="30" t="s">
        <v>1152</v>
      </c>
      <c r="K201" s="30" t="s">
        <v>1150</v>
      </c>
      <c r="L201" s="30" t="s">
        <v>1150</v>
      </c>
      <c r="M201" s="30" t="s">
        <v>1150</v>
      </c>
      <c r="N201" s="30" t="s">
        <v>1153</v>
      </c>
      <c r="O201" s="30"/>
      <c r="P201" s="30"/>
      <c r="Q201" s="30" t="s">
        <v>1150</v>
      </c>
    </row>
    <row r="202">
      <c r="A202" s="29" t="str">
        <f t="shared" si="1"/>
        <v>5, 89</v>
      </c>
      <c r="B202" s="29" t="s">
        <v>750</v>
      </c>
      <c r="C202" s="29">
        <v>89.0</v>
      </c>
      <c r="D202" s="30" t="s">
        <v>385</v>
      </c>
      <c r="E202" s="30"/>
      <c r="F202" s="30" t="str">
        <f t="shared" si="2"/>
        <v>MUK</v>
      </c>
      <c r="G202" s="30" t="s">
        <v>1154</v>
      </c>
      <c r="H202" s="30" t="s">
        <v>1155</v>
      </c>
      <c r="I202" s="30" t="s">
        <v>1156</v>
      </c>
      <c r="J202" s="30" t="s">
        <v>1157</v>
      </c>
      <c r="K202" s="30" t="s">
        <v>1155</v>
      </c>
      <c r="L202" s="30" t="s">
        <v>1155</v>
      </c>
      <c r="M202" s="30" t="s">
        <v>1155</v>
      </c>
      <c r="N202" s="30" t="s">
        <v>1158</v>
      </c>
      <c r="O202" s="30"/>
      <c r="P202" s="30"/>
      <c r="Q202" s="30" t="s">
        <v>1155</v>
      </c>
    </row>
    <row r="203">
      <c r="A203" s="29" t="str">
        <f t="shared" si="1"/>
        <v>5, 90</v>
      </c>
      <c r="B203" s="29" t="s">
        <v>750</v>
      </c>
      <c r="C203" s="29">
        <v>90.0</v>
      </c>
      <c r="D203" s="30" t="s">
        <v>385</v>
      </c>
      <c r="E203" s="30"/>
      <c r="F203" s="30" t="str">
        <f t="shared" si="2"/>
        <v>SHELLDER</v>
      </c>
      <c r="G203" s="30" t="s">
        <v>1159</v>
      </c>
      <c r="H203" s="30" t="s">
        <v>1160</v>
      </c>
      <c r="I203" s="30" t="s">
        <v>1161</v>
      </c>
      <c r="J203" s="30" t="s">
        <v>1162</v>
      </c>
      <c r="K203" s="30" t="s">
        <v>1160</v>
      </c>
      <c r="L203" s="30" t="s">
        <v>1160</v>
      </c>
      <c r="M203" s="30" t="s">
        <v>1160</v>
      </c>
      <c r="N203" s="30" t="s">
        <v>1163</v>
      </c>
      <c r="O203" s="30"/>
      <c r="P203" s="30"/>
      <c r="Q203" s="30" t="s">
        <v>1160</v>
      </c>
    </row>
    <row r="204">
      <c r="A204" s="29" t="str">
        <f t="shared" si="1"/>
        <v>5, 91</v>
      </c>
      <c r="B204" s="29" t="s">
        <v>750</v>
      </c>
      <c r="C204" s="29">
        <v>91.0</v>
      </c>
      <c r="D204" s="30" t="s">
        <v>385</v>
      </c>
      <c r="E204" s="30"/>
      <c r="F204" s="30" t="str">
        <f t="shared" si="2"/>
        <v>CLOYSTER</v>
      </c>
      <c r="G204" s="30" t="s">
        <v>1164</v>
      </c>
      <c r="H204" s="30" t="s">
        <v>1165</v>
      </c>
      <c r="I204" s="30" t="s">
        <v>1166</v>
      </c>
      <c r="J204" s="30" t="s">
        <v>1167</v>
      </c>
      <c r="K204" s="30" t="s">
        <v>1165</v>
      </c>
      <c r="L204" s="30" t="s">
        <v>1165</v>
      </c>
      <c r="M204" s="30" t="s">
        <v>1165</v>
      </c>
      <c r="N204" s="30" t="s">
        <v>1168</v>
      </c>
      <c r="O204" s="30"/>
      <c r="P204" s="30"/>
      <c r="Q204" s="30" t="s">
        <v>1165</v>
      </c>
    </row>
    <row r="205">
      <c r="A205" s="29" t="str">
        <f t="shared" si="1"/>
        <v>5, 92</v>
      </c>
      <c r="B205" s="29" t="s">
        <v>750</v>
      </c>
      <c r="C205" s="29">
        <v>92.0</v>
      </c>
      <c r="D205" s="30" t="s">
        <v>385</v>
      </c>
      <c r="E205" s="30"/>
      <c r="F205" s="30" t="str">
        <f t="shared" si="2"/>
        <v>GASTLY</v>
      </c>
      <c r="G205" s="30" t="s">
        <v>1169</v>
      </c>
      <c r="H205" s="30" t="s">
        <v>1170</v>
      </c>
      <c r="I205" s="30" t="s">
        <v>1171</v>
      </c>
      <c r="J205" s="30" t="s">
        <v>1172</v>
      </c>
      <c r="K205" s="30" t="s">
        <v>1170</v>
      </c>
      <c r="L205" s="30" t="s">
        <v>1170</v>
      </c>
      <c r="M205" s="30" t="s">
        <v>1170</v>
      </c>
      <c r="N205" s="30" t="s">
        <v>1173</v>
      </c>
      <c r="O205" s="30"/>
      <c r="P205" s="30"/>
      <c r="Q205" s="30" t="s">
        <v>1170</v>
      </c>
    </row>
    <row r="206">
      <c r="A206" s="29" t="str">
        <f t="shared" si="1"/>
        <v>5, 93</v>
      </c>
      <c r="B206" s="29" t="s">
        <v>750</v>
      </c>
      <c r="C206" s="29">
        <v>93.0</v>
      </c>
      <c r="D206" s="30" t="s">
        <v>385</v>
      </c>
      <c r="E206" s="30"/>
      <c r="F206" s="30" t="str">
        <f t="shared" si="2"/>
        <v>HAUNTER</v>
      </c>
      <c r="G206" s="30" t="s">
        <v>1174</v>
      </c>
      <c r="H206" s="30" t="s">
        <v>1175</v>
      </c>
      <c r="I206" s="30" t="s">
        <v>1176</v>
      </c>
      <c r="J206" s="30" t="s">
        <v>1177</v>
      </c>
      <c r="K206" s="30" t="s">
        <v>1175</v>
      </c>
      <c r="L206" s="30" t="s">
        <v>1175</v>
      </c>
      <c r="M206" s="30" t="s">
        <v>1175</v>
      </c>
      <c r="N206" s="30" t="s">
        <v>1178</v>
      </c>
      <c r="O206" s="30"/>
      <c r="P206" s="30"/>
      <c r="Q206" s="30" t="s">
        <v>1175</v>
      </c>
    </row>
    <row r="207">
      <c r="A207" s="29" t="str">
        <f t="shared" si="1"/>
        <v>5, 94</v>
      </c>
      <c r="B207" s="29" t="s">
        <v>750</v>
      </c>
      <c r="C207" s="29">
        <v>94.0</v>
      </c>
      <c r="D207" s="30" t="s">
        <v>385</v>
      </c>
      <c r="E207" s="30"/>
      <c r="F207" s="30" t="str">
        <f t="shared" si="2"/>
        <v>GENGAR</v>
      </c>
      <c r="G207" s="30" t="s">
        <v>1179</v>
      </c>
      <c r="H207" s="30" t="s">
        <v>1180</v>
      </c>
      <c r="I207" s="30" t="s">
        <v>1181</v>
      </c>
      <c r="J207" s="30" t="s">
        <v>1180</v>
      </c>
      <c r="K207" s="30" t="s">
        <v>1180</v>
      </c>
      <c r="L207" s="30" t="s">
        <v>1180</v>
      </c>
      <c r="M207" s="30" t="s">
        <v>1180</v>
      </c>
      <c r="N207" s="30" t="s">
        <v>1182</v>
      </c>
      <c r="O207" s="30"/>
      <c r="P207" s="30"/>
      <c r="Q207" s="30" t="s">
        <v>1180</v>
      </c>
    </row>
    <row r="208">
      <c r="A208" s="29" t="str">
        <f t="shared" si="1"/>
        <v>5, 95</v>
      </c>
      <c r="B208" s="29" t="s">
        <v>750</v>
      </c>
      <c r="C208" s="29">
        <v>95.0</v>
      </c>
      <c r="D208" s="30" t="s">
        <v>385</v>
      </c>
      <c r="E208" s="30"/>
      <c r="F208" s="30" t="str">
        <f t="shared" si="2"/>
        <v>ONIX</v>
      </c>
      <c r="G208" s="30" t="s">
        <v>1183</v>
      </c>
      <c r="H208" s="30" t="s">
        <v>1184</v>
      </c>
      <c r="I208" s="30" t="s">
        <v>1184</v>
      </c>
      <c r="J208" s="30" t="s">
        <v>1184</v>
      </c>
      <c r="K208" s="30" t="s">
        <v>1184</v>
      </c>
      <c r="L208" s="30" t="s">
        <v>1184</v>
      </c>
      <c r="M208" s="30" t="s">
        <v>1184</v>
      </c>
      <c r="N208" s="30" t="s">
        <v>1185</v>
      </c>
      <c r="O208" s="30"/>
      <c r="P208" s="30"/>
      <c r="Q208" s="30" t="s">
        <v>1184</v>
      </c>
    </row>
    <row r="209">
      <c r="A209" s="29" t="str">
        <f t="shared" si="1"/>
        <v>5, 96</v>
      </c>
      <c r="B209" s="29" t="s">
        <v>750</v>
      </c>
      <c r="C209" s="29">
        <v>96.0</v>
      </c>
      <c r="D209" s="30" t="s">
        <v>385</v>
      </c>
      <c r="E209" s="30"/>
      <c r="F209" s="30" t="str">
        <f t="shared" si="2"/>
        <v>DROWZEE</v>
      </c>
      <c r="G209" s="30" t="s">
        <v>1186</v>
      </c>
      <c r="H209" s="30" t="s">
        <v>1187</v>
      </c>
      <c r="I209" s="30" t="s">
        <v>1188</v>
      </c>
      <c r="J209" s="30" t="s">
        <v>1189</v>
      </c>
      <c r="K209" s="30" t="s">
        <v>1187</v>
      </c>
      <c r="L209" s="30" t="s">
        <v>1187</v>
      </c>
      <c r="M209" s="30" t="s">
        <v>1187</v>
      </c>
      <c r="N209" s="30" t="s">
        <v>1190</v>
      </c>
      <c r="O209" s="30"/>
      <c r="P209" s="30"/>
      <c r="Q209" s="30" t="s">
        <v>1187</v>
      </c>
    </row>
    <row r="210">
      <c r="A210" s="29" t="str">
        <f t="shared" si="1"/>
        <v>5, 97</v>
      </c>
      <c r="B210" s="29" t="s">
        <v>750</v>
      </c>
      <c r="C210" s="29">
        <v>97.0</v>
      </c>
      <c r="D210" s="30" t="s">
        <v>385</v>
      </c>
      <c r="E210" s="30"/>
      <c r="F210" s="30" t="str">
        <f t="shared" si="2"/>
        <v>HYPNO</v>
      </c>
      <c r="G210" s="30" t="s">
        <v>1191</v>
      </c>
      <c r="H210" s="30" t="s">
        <v>1192</v>
      </c>
      <c r="I210" s="30" t="s">
        <v>1193</v>
      </c>
      <c r="J210" s="30" t="s">
        <v>1192</v>
      </c>
      <c r="K210" s="30" t="s">
        <v>1192</v>
      </c>
      <c r="L210" s="30" t="s">
        <v>1192</v>
      </c>
      <c r="M210" s="30" t="s">
        <v>1192</v>
      </c>
      <c r="N210" s="30" t="s">
        <v>1194</v>
      </c>
      <c r="O210" s="30"/>
      <c r="P210" s="30"/>
      <c r="Q210" s="30" t="s">
        <v>1192</v>
      </c>
    </row>
    <row r="211">
      <c r="A211" s="29" t="str">
        <f t="shared" si="1"/>
        <v>5, 98</v>
      </c>
      <c r="B211" s="29" t="s">
        <v>750</v>
      </c>
      <c r="C211" s="29">
        <v>98.0</v>
      </c>
      <c r="D211" s="30" t="s">
        <v>385</v>
      </c>
      <c r="E211" s="30"/>
      <c r="F211" s="30" t="str">
        <f t="shared" si="2"/>
        <v>KRABBY</v>
      </c>
      <c r="G211" s="30" t="s">
        <v>1195</v>
      </c>
      <c r="H211" s="30" t="s">
        <v>1196</v>
      </c>
      <c r="I211" s="30" t="s">
        <v>1196</v>
      </c>
      <c r="J211" s="30" t="s">
        <v>1196</v>
      </c>
      <c r="K211" s="30" t="s">
        <v>1196</v>
      </c>
      <c r="L211" s="30" t="s">
        <v>1196</v>
      </c>
      <c r="M211" s="30" t="s">
        <v>1196</v>
      </c>
      <c r="N211" s="30" t="s">
        <v>1197</v>
      </c>
      <c r="O211" s="30"/>
      <c r="P211" s="30"/>
      <c r="Q211" s="30" t="s">
        <v>1196</v>
      </c>
    </row>
    <row r="212">
      <c r="A212" s="29" t="str">
        <f t="shared" si="1"/>
        <v>5, 99</v>
      </c>
      <c r="B212" s="29" t="s">
        <v>750</v>
      </c>
      <c r="C212" s="29">
        <v>99.0</v>
      </c>
      <c r="D212" s="30" t="s">
        <v>385</v>
      </c>
      <c r="E212" s="30"/>
      <c r="F212" s="30" t="str">
        <f t="shared" si="2"/>
        <v>KINGLER</v>
      </c>
      <c r="G212" s="30" t="s">
        <v>1198</v>
      </c>
      <c r="H212" s="30" t="s">
        <v>1199</v>
      </c>
      <c r="I212" s="30" t="s">
        <v>1200</v>
      </c>
      <c r="J212" s="30" t="s">
        <v>1199</v>
      </c>
      <c r="K212" s="30" t="s">
        <v>1199</v>
      </c>
      <c r="L212" s="30" t="s">
        <v>1199</v>
      </c>
      <c r="M212" s="30" t="s">
        <v>1199</v>
      </c>
      <c r="N212" s="30" t="s">
        <v>1201</v>
      </c>
      <c r="O212" s="30"/>
      <c r="P212" s="30"/>
      <c r="Q212" s="30" t="s">
        <v>1199</v>
      </c>
    </row>
    <row r="213">
      <c r="A213" s="29" t="str">
        <f t="shared" si="1"/>
        <v>5, 100</v>
      </c>
      <c r="B213" s="29" t="s">
        <v>750</v>
      </c>
      <c r="C213" s="29">
        <v>100.0</v>
      </c>
      <c r="D213" s="30" t="s">
        <v>385</v>
      </c>
      <c r="E213" s="30"/>
      <c r="F213" s="30" t="str">
        <f t="shared" si="2"/>
        <v>VOLTORB</v>
      </c>
      <c r="G213" s="30" t="s">
        <v>1202</v>
      </c>
      <c r="H213" s="30" t="s">
        <v>1203</v>
      </c>
      <c r="I213" s="30" t="s">
        <v>1204</v>
      </c>
      <c r="J213" s="30" t="s">
        <v>1205</v>
      </c>
      <c r="K213" s="30" t="s">
        <v>1203</v>
      </c>
      <c r="L213" s="30" t="s">
        <v>1203</v>
      </c>
      <c r="M213" s="30" t="s">
        <v>1203</v>
      </c>
      <c r="N213" s="30" t="s">
        <v>1206</v>
      </c>
      <c r="O213" s="30"/>
      <c r="P213" s="30"/>
      <c r="Q213" s="30" t="s">
        <v>1203</v>
      </c>
    </row>
    <row r="214">
      <c r="A214" s="29" t="str">
        <f t="shared" si="1"/>
        <v>5, 101</v>
      </c>
      <c r="B214" s="29" t="s">
        <v>750</v>
      </c>
      <c r="C214" s="29">
        <v>101.0</v>
      </c>
      <c r="D214" s="30" t="s">
        <v>385</v>
      </c>
      <c r="E214" s="30"/>
      <c r="F214" s="30" t="str">
        <f t="shared" si="2"/>
        <v>ELECTRODE</v>
      </c>
      <c r="G214" s="30" t="s">
        <v>1207</v>
      </c>
      <c r="H214" s="30" t="s">
        <v>1208</v>
      </c>
      <c r="I214" s="30" t="s">
        <v>1208</v>
      </c>
      <c r="J214" s="30" t="s">
        <v>1209</v>
      </c>
      <c r="K214" s="30" t="s">
        <v>1208</v>
      </c>
      <c r="L214" s="30" t="s">
        <v>1208</v>
      </c>
      <c r="M214" s="30" t="s">
        <v>1208</v>
      </c>
      <c r="N214" s="30" t="s">
        <v>1210</v>
      </c>
      <c r="O214" s="30"/>
      <c r="P214" s="30"/>
      <c r="Q214" s="30" t="s">
        <v>1208</v>
      </c>
    </row>
    <row r="215">
      <c r="A215" s="29" t="str">
        <f t="shared" si="1"/>
        <v>5, 102</v>
      </c>
      <c r="B215" s="29" t="s">
        <v>750</v>
      </c>
      <c r="C215" s="29">
        <v>102.0</v>
      </c>
      <c r="D215" s="30" t="s">
        <v>385</v>
      </c>
      <c r="E215" s="30"/>
      <c r="F215" s="30" t="str">
        <f t="shared" si="2"/>
        <v>EXEGGCUTE</v>
      </c>
      <c r="G215" s="30" t="s">
        <v>1211</v>
      </c>
      <c r="H215" s="30" t="s">
        <v>1212</v>
      </c>
      <c r="I215" s="30" t="s">
        <v>1213</v>
      </c>
      <c r="J215" s="30" t="s">
        <v>1214</v>
      </c>
      <c r="K215" s="30" t="s">
        <v>1212</v>
      </c>
      <c r="L215" s="30" t="s">
        <v>1212</v>
      </c>
      <c r="M215" s="30" t="s">
        <v>1212</v>
      </c>
      <c r="N215" s="30" t="s">
        <v>1215</v>
      </c>
      <c r="O215" s="30"/>
      <c r="P215" s="30"/>
      <c r="Q215" s="30" t="s">
        <v>1212</v>
      </c>
    </row>
    <row r="216">
      <c r="A216" s="29" t="str">
        <f t="shared" si="1"/>
        <v>5, 103</v>
      </c>
      <c r="B216" s="29" t="s">
        <v>750</v>
      </c>
      <c r="C216" s="29">
        <v>103.0</v>
      </c>
      <c r="D216" s="30" t="s">
        <v>385</v>
      </c>
      <c r="E216" s="30"/>
      <c r="F216" s="30" t="str">
        <f t="shared" si="2"/>
        <v>EXEGGUTOR</v>
      </c>
      <c r="G216" s="30" t="s">
        <v>1216</v>
      </c>
      <c r="H216" s="30" t="s">
        <v>1217</v>
      </c>
      <c r="I216" s="30" t="s">
        <v>1218</v>
      </c>
      <c r="J216" s="30" t="s">
        <v>1219</v>
      </c>
      <c r="K216" s="30" t="s">
        <v>1217</v>
      </c>
      <c r="L216" s="30" t="s">
        <v>1217</v>
      </c>
      <c r="M216" s="30" t="s">
        <v>1217</v>
      </c>
      <c r="N216" s="30" t="s">
        <v>1220</v>
      </c>
      <c r="O216" s="30"/>
      <c r="P216" s="30"/>
      <c r="Q216" s="30" t="s">
        <v>1217</v>
      </c>
    </row>
    <row r="217">
      <c r="A217" s="29" t="str">
        <f t="shared" si="1"/>
        <v>5, 104</v>
      </c>
      <c r="B217" s="29" t="s">
        <v>750</v>
      </c>
      <c r="C217" s="29">
        <v>104.0</v>
      </c>
      <c r="D217" s="30" t="s">
        <v>385</v>
      </c>
      <c r="E217" s="30"/>
      <c r="F217" s="30" t="str">
        <f t="shared" si="2"/>
        <v>CUBONE</v>
      </c>
      <c r="G217" s="30" t="s">
        <v>1221</v>
      </c>
      <c r="H217" s="30" t="s">
        <v>1222</v>
      </c>
      <c r="I217" s="30" t="s">
        <v>1223</v>
      </c>
      <c r="J217" s="30" t="s">
        <v>1224</v>
      </c>
      <c r="K217" s="30" t="s">
        <v>1222</v>
      </c>
      <c r="L217" s="30" t="s">
        <v>1222</v>
      </c>
      <c r="M217" s="30" t="s">
        <v>1222</v>
      </c>
      <c r="N217" s="30" t="s">
        <v>1225</v>
      </c>
      <c r="O217" s="30"/>
      <c r="P217" s="30"/>
      <c r="Q217" s="30" t="s">
        <v>1222</v>
      </c>
    </row>
    <row r="218">
      <c r="A218" s="29" t="str">
        <f t="shared" si="1"/>
        <v>5, 105</v>
      </c>
      <c r="B218" s="29" t="s">
        <v>750</v>
      </c>
      <c r="C218" s="29">
        <v>105.0</v>
      </c>
      <c r="D218" s="30" t="s">
        <v>385</v>
      </c>
      <c r="E218" s="30"/>
      <c r="F218" s="30" t="str">
        <f t="shared" si="2"/>
        <v>MAROWAK</v>
      </c>
      <c r="G218" s="30" t="s">
        <v>1226</v>
      </c>
      <c r="H218" s="30" t="s">
        <v>1227</v>
      </c>
      <c r="I218" s="30" t="s">
        <v>1228</v>
      </c>
      <c r="J218" s="30" t="s">
        <v>1229</v>
      </c>
      <c r="K218" s="30" t="s">
        <v>1227</v>
      </c>
      <c r="L218" s="30" t="s">
        <v>1227</v>
      </c>
      <c r="M218" s="30" t="s">
        <v>1227</v>
      </c>
      <c r="N218" s="30" t="s">
        <v>1230</v>
      </c>
      <c r="O218" s="30"/>
      <c r="P218" s="30"/>
      <c r="Q218" s="30" t="s">
        <v>1227</v>
      </c>
    </row>
    <row r="219">
      <c r="A219" s="29" t="str">
        <f t="shared" si="1"/>
        <v>5, 106</v>
      </c>
      <c r="B219" s="29" t="s">
        <v>750</v>
      </c>
      <c r="C219" s="29">
        <v>106.0</v>
      </c>
      <c r="D219" s="30" t="s">
        <v>385</v>
      </c>
      <c r="E219" s="30"/>
      <c r="F219" s="30" t="str">
        <f t="shared" si="2"/>
        <v>HITMONLEE</v>
      </c>
      <c r="G219" s="30" t="s">
        <v>1231</v>
      </c>
      <c r="H219" s="30" t="s">
        <v>1232</v>
      </c>
      <c r="I219" s="30" t="s">
        <v>1233</v>
      </c>
      <c r="J219" s="30" t="s">
        <v>1233</v>
      </c>
      <c r="K219" s="30" t="s">
        <v>1232</v>
      </c>
      <c r="L219" s="30" t="s">
        <v>1232</v>
      </c>
      <c r="M219" s="30" t="s">
        <v>1232</v>
      </c>
      <c r="N219" s="30" t="s">
        <v>1234</v>
      </c>
      <c r="O219" s="30"/>
      <c r="P219" s="30"/>
      <c r="Q219" s="30" t="s">
        <v>1232</v>
      </c>
    </row>
    <row r="220">
      <c r="A220" s="29" t="str">
        <f t="shared" si="1"/>
        <v>5, 107</v>
      </c>
      <c r="B220" s="29" t="s">
        <v>750</v>
      </c>
      <c r="C220" s="29">
        <v>107.0</v>
      </c>
      <c r="D220" s="30" t="s">
        <v>385</v>
      </c>
      <c r="E220" s="30"/>
      <c r="F220" s="30" t="str">
        <f t="shared" si="2"/>
        <v>HITMONCHAN</v>
      </c>
      <c r="G220" s="30" t="s">
        <v>1235</v>
      </c>
      <c r="H220" s="30" t="s">
        <v>1236</v>
      </c>
      <c r="I220" s="30" t="s">
        <v>1237</v>
      </c>
      <c r="J220" s="30" t="s">
        <v>1238</v>
      </c>
      <c r="K220" s="30" t="s">
        <v>1236</v>
      </c>
      <c r="L220" s="30" t="s">
        <v>1236</v>
      </c>
      <c r="M220" s="30" t="s">
        <v>1236</v>
      </c>
      <c r="N220" s="30" t="s">
        <v>1239</v>
      </c>
      <c r="O220" s="30"/>
      <c r="P220" s="30"/>
      <c r="Q220" s="30" t="s">
        <v>1236</v>
      </c>
    </row>
    <row r="221">
      <c r="A221" s="29" t="str">
        <f t="shared" si="1"/>
        <v>5, 108</v>
      </c>
      <c r="B221" s="29" t="s">
        <v>750</v>
      </c>
      <c r="C221" s="29">
        <v>108.0</v>
      </c>
      <c r="D221" s="30" t="s">
        <v>385</v>
      </c>
      <c r="E221" s="30"/>
      <c r="F221" s="30" t="str">
        <f t="shared" si="2"/>
        <v>LICKITUNG</v>
      </c>
      <c r="G221" s="30" t="s">
        <v>1240</v>
      </c>
      <c r="H221" s="30" t="s">
        <v>1241</v>
      </c>
      <c r="I221" s="30" t="s">
        <v>1242</v>
      </c>
      <c r="J221" s="30" t="s">
        <v>1243</v>
      </c>
      <c r="K221" s="30" t="s">
        <v>1241</v>
      </c>
      <c r="L221" s="30" t="s">
        <v>1241</v>
      </c>
      <c r="M221" s="30" t="s">
        <v>1241</v>
      </c>
      <c r="N221" s="30" t="s">
        <v>1244</v>
      </c>
      <c r="O221" s="30"/>
      <c r="P221" s="30"/>
      <c r="Q221" s="30" t="s">
        <v>1241</v>
      </c>
    </row>
    <row r="222">
      <c r="A222" s="29" t="str">
        <f t="shared" si="1"/>
        <v>5, 109</v>
      </c>
      <c r="B222" s="29" t="s">
        <v>750</v>
      </c>
      <c r="C222" s="29">
        <v>109.0</v>
      </c>
      <c r="D222" s="30" t="s">
        <v>385</v>
      </c>
      <c r="E222" s="30"/>
      <c r="F222" s="30" t="str">
        <f t="shared" si="2"/>
        <v>KOFFING</v>
      </c>
      <c r="G222" s="30" t="s">
        <v>1245</v>
      </c>
      <c r="H222" s="30" t="s">
        <v>1246</v>
      </c>
      <c r="I222" s="30" t="s">
        <v>1247</v>
      </c>
      <c r="J222" s="30" t="s">
        <v>1248</v>
      </c>
      <c r="K222" s="30" t="s">
        <v>1246</v>
      </c>
      <c r="L222" s="30" t="s">
        <v>1246</v>
      </c>
      <c r="M222" s="30" t="s">
        <v>1246</v>
      </c>
      <c r="N222" s="30" t="s">
        <v>1249</v>
      </c>
      <c r="O222" s="30"/>
      <c r="P222" s="30"/>
      <c r="Q222" s="30" t="s">
        <v>1246</v>
      </c>
    </row>
    <row r="223">
      <c r="A223" s="29" t="str">
        <f t="shared" si="1"/>
        <v>5, 110</v>
      </c>
      <c r="B223" s="29" t="s">
        <v>750</v>
      </c>
      <c r="C223" s="29">
        <v>110.0</v>
      </c>
      <c r="D223" s="30" t="s">
        <v>385</v>
      </c>
      <c r="E223" s="30"/>
      <c r="F223" s="30" t="str">
        <f t="shared" si="2"/>
        <v>WEEZING</v>
      </c>
      <c r="G223" s="30" t="s">
        <v>1250</v>
      </c>
      <c r="H223" s="30" t="s">
        <v>1251</v>
      </c>
      <c r="I223" s="30" t="s">
        <v>1252</v>
      </c>
      <c r="J223" s="30" t="s">
        <v>1253</v>
      </c>
      <c r="K223" s="30" t="s">
        <v>1251</v>
      </c>
      <c r="L223" s="30" t="s">
        <v>1251</v>
      </c>
      <c r="M223" s="30" t="s">
        <v>1251</v>
      </c>
      <c r="N223" s="30" t="s">
        <v>1254</v>
      </c>
      <c r="O223" s="30"/>
      <c r="P223" s="30"/>
      <c r="Q223" s="30" t="s">
        <v>1251</v>
      </c>
    </row>
    <row r="224">
      <c r="A224" s="29" t="str">
        <f t="shared" si="1"/>
        <v>5, 111</v>
      </c>
      <c r="B224" s="29" t="s">
        <v>750</v>
      </c>
      <c r="C224" s="29">
        <v>111.0</v>
      </c>
      <c r="D224" s="30" t="s">
        <v>385</v>
      </c>
      <c r="E224" s="30"/>
      <c r="F224" s="30" t="str">
        <f t="shared" si="2"/>
        <v>RHYHORN</v>
      </c>
      <c r="G224" s="30" t="s">
        <v>1255</v>
      </c>
      <c r="H224" s="30" t="s">
        <v>1256</v>
      </c>
      <c r="I224" s="30" t="s">
        <v>1257</v>
      </c>
      <c r="J224" s="30" t="s">
        <v>1258</v>
      </c>
      <c r="K224" s="30" t="s">
        <v>1256</v>
      </c>
      <c r="L224" s="30" t="s">
        <v>1256</v>
      </c>
      <c r="M224" s="30" t="s">
        <v>1256</v>
      </c>
      <c r="N224" s="30" t="s">
        <v>1259</v>
      </c>
      <c r="O224" s="30"/>
      <c r="P224" s="30"/>
      <c r="Q224" s="30" t="s">
        <v>1256</v>
      </c>
    </row>
    <row r="225">
      <c r="A225" s="29" t="str">
        <f t="shared" si="1"/>
        <v>5, 112</v>
      </c>
      <c r="B225" s="29" t="s">
        <v>750</v>
      </c>
      <c r="C225" s="29">
        <v>112.0</v>
      </c>
      <c r="D225" s="30" t="s">
        <v>385</v>
      </c>
      <c r="E225" s="30"/>
      <c r="F225" s="30" t="str">
        <f t="shared" si="2"/>
        <v>RHYDON</v>
      </c>
      <c r="G225" s="30" t="s">
        <v>1260</v>
      </c>
      <c r="H225" s="30" t="s">
        <v>1261</v>
      </c>
      <c r="I225" s="30" t="s">
        <v>1262</v>
      </c>
      <c r="J225" s="30" t="s">
        <v>1263</v>
      </c>
      <c r="K225" s="30" t="s">
        <v>1261</v>
      </c>
      <c r="L225" s="30" t="s">
        <v>1261</v>
      </c>
      <c r="M225" s="30" t="s">
        <v>1261</v>
      </c>
      <c r="N225" s="30" t="s">
        <v>1264</v>
      </c>
      <c r="O225" s="30"/>
      <c r="P225" s="30"/>
      <c r="Q225" s="30" t="s">
        <v>1261</v>
      </c>
    </row>
    <row r="226">
      <c r="A226" s="29" t="str">
        <f t="shared" si="1"/>
        <v>5, 113</v>
      </c>
      <c r="B226" s="29" t="s">
        <v>750</v>
      </c>
      <c r="C226" s="29">
        <v>113.0</v>
      </c>
      <c r="D226" s="30" t="s">
        <v>385</v>
      </c>
      <c r="E226" s="30"/>
      <c r="F226" s="30" t="str">
        <f t="shared" si="2"/>
        <v>CHANSEY</v>
      </c>
      <c r="G226" s="30" t="s">
        <v>1265</v>
      </c>
      <c r="H226" s="30" t="s">
        <v>1266</v>
      </c>
      <c r="I226" s="30" t="s">
        <v>1267</v>
      </c>
      <c r="J226" s="30" t="s">
        <v>1268</v>
      </c>
      <c r="K226" s="30" t="s">
        <v>1266</v>
      </c>
      <c r="L226" s="30" t="s">
        <v>1266</v>
      </c>
      <c r="M226" s="30" t="s">
        <v>1266</v>
      </c>
      <c r="N226" s="30" t="s">
        <v>1269</v>
      </c>
      <c r="O226" s="30"/>
      <c r="P226" s="30"/>
      <c r="Q226" s="30" t="s">
        <v>1266</v>
      </c>
    </row>
    <row r="227">
      <c r="A227" s="29" t="str">
        <f t="shared" si="1"/>
        <v>5, 114</v>
      </c>
      <c r="B227" s="29" t="s">
        <v>750</v>
      </c>
      <c r="C227" s="29">
        <v>114.0</v>
      </c>
      <c r="D227" s="30" t="s">
        <v>385</v>
      </c>
      <c r="E227" s="30"/>
      <c r="F227" s="30" t="str">
        <f t="shared" si="2"/>
        <v>TANGELA</v>
      </c>
      <c r="G227" s="30" t="s">
        <v>1270</v>
      </c>
      <c r="H227" s="30" t="s">
        <v>1271</v>
      </c>
      <c r="I227" s="30" t="s">
        <v>1272</v>
      </c>
      <c r="J227" s="30" t="s">
        <v>1271</v>
      </c>
      <c r="K227" s="30" t="s">
        <v>1271</v>
      </c>
      <c r="L227" s="30" t="s">
        <v>1271</v>
      </c>
      <c r="M227" s="30" t="s">
        <v>1271</v>
      </c>
      <c r="N227" s="30" t="s">
        <v>1273</v>
      </c>
      <c r="O227" s="30"/>
      <c r="P227" s="30"/>
      <c r="Q227" s="30" t="s">
        <v>1271</v>
      </c>
    </row>
    <row r="228">
      <c r="A228" s="29" t="str">
        <f t="shared" si="1"/>
        <v>5, 115</v>
      </c>
      <c r="B228" s="29" t="s">
        <v>750</v>
      </c>
      <c r="C228" s="29">
        <v>115.0</v>
      </c>
      <c r="D228" s="30" t="s">
        <v>385</v>
      </c>
      <c r="E228" s="30"/>
      <c r="F228" s="30" t="str">
        <f t="shared" si="2"/>
        <v>KANGASKHAN</v>
      </c>
      <c r="G228" s="30" t="s">
        <v>1274</v>
      </c>
      <c r="H228" s="30" t="s">
        <v>1275</v>
      </c>
      <c r="I228" s="30" t="s">
        <v>1276</v>
      </c>
      <c r="J228" s="30" t="s">
        <v>1277</v>
      </c>
      <c r="K228" s="30" t="s">
        <v>1275</v>
      </c>
      <c r="L228" s="30" t="s">
        <v>1275</v>
      </c>
      <c r="M228" s="30" t="s">
        <v>1275</v>
      </c>
      <c r="N228" s="30" t="s">
        <v>1278</v>
      </c>
      <c r="O228" s="30"/>
      <c r="P228" s="30"/>
      <c r="Q228" s="30" t="s">
        <v>1275</v>
      </c>
    </row>
    <row r="229">
      <c r="A229" s="29" t="str">
        <f t="shared" si="1"/>
        <v>5, 116</v>
      </c>
      <c r="B229" s="29" t="s">
        <v>750</v>
      </c>
      <c r="C229" s="29">
        <v>116.0</v>
      </c>
      <c r="D229" s="30" t="s">
        <v>385</v>
      </c>
      <c r="E229" s="30"/>
      <c r="F229" s="30" t="str">
        <f t="shared" si="2"/>
        <v>HORSEA</v>
      </c>
      <c r="G229" s="30" t="s">
        <v>1279</v>
      </c>
      <c r="H229" s="30" t="s">
        <v>1280</v>
      </c>
      <c r="I229" s="30" t="s">
        <v>1281</v>
      </c>
      <c r="J229" s="30" t="s">
        <v>1282</v>
      </c>
      <c r="K229" s="30" t="s">
        <v>1280</v>
      </c>
      <c r="L229" s="30" t="s">
        <v>1280</v>
      </c>
      <c r="M229" s="30" t="s">
        <v>1280</v>
      </c>
      <c r="N229" s="30" t="s">
        <v>1283</v>
      </c>
      <c r="O229" s="30"/>
      <c r="P229" s="30"/>
      <c r="Q229" s="30" t="s">
        <v>1280</v>
      </c>
    </row>
    <row r="230">
      <c r="A230" s="29" t="str">
        <f t="shared" si="1"/>
        <v>5, 117</v>
      </c>
      <c r="B230" s="29" t="s">
        <v>750</v>
      </c>
      <c r="C230" s="29">
        <v>117.0</v>
      </c>
      <c r="D230" s="30" t="s">
        <v>385</v>
      </c>
      <c r="E230" s="30"/>
      <c r="F230" s="30" t="str">
        <f t="shared" si="2"/>
        <v>SEADRA</v>
      </c>
      <c r="G230" s="30" t="s">
        <v>1284</v>
      </c>
      <c r="H230" s="30" t="s">
        <v>1285</v>
      </c>
      <c r="I230" s="30" t="s">
        <v>1286</v>
      </c>
      <c r="J230" s="30" t="s">
        <v>1287</v>
      </c>
      <c r="K230" s="30" t="s">
        <v>1285</v>
      </c>
      <c r="L230" s="30" t="s">
        <v>1285</v>
      </c>
      <c r="M230" s="30" t="s">
        <v>1285</v>
      </c>
      <c r="N230" s="30" t="s">
        <v>1288</v>
      </c>
      <c r="O230" s="30"/>
      <c r="P230" s="30"/>
      <c r="Q230" s="30" t="s">
        <v>1285</v>
      </c>
    </row>
    <row r="231">
      <c r="A231" s="29" t="str">
        <f t="shared" si="1"/>
        <v>5, 118</v>
      </c>
      <c r="B231" s="29" t="s">
        <v>750</v>
      </c>
      <c r="C231" s="29">
        <v>118.0</v>
      </c>
      <c r="D231" s="30" t="s">
        <v>385</v>
      </c>
      <c r="E231" s="30"/>
      <c r="F231" s="30" t="str">
        <f t="shared" si="2"/>
        <v>GOLDEEN</v>
      </c>
      <c r="G231" s="30" t="s">
        <v>1289</v>
      </c>
      <c r="H231" s="30" t="s">
        <v>1290</v>
      </c>
      <c r="I231" s="30" t="s">
        <v>1291</v>
      </c>
      <c r="J231" s="30" t="s">
        <v>1292</v>
      </c>
      <c r="K231" s="30" t="s">
        <v>1290</v>
      </c>
      <c r="L231" s="30" t="s">
        <v>1290</v>
      </c>
      <c r="M231" s="30" t="s">
        <v>1290</v>
      </c>
      <c r="N231" s="30" t="s">
        <v>1293</v>
      </c>
      <c r="O231" s="30"/>
      <c r="P231" s="30"/>
      <c r="Q231" s="30" t="s">
        <v>1290</v>
      </c>
    </row>
    <row r="232">
      <c r="A232" s="29" t="str">
        <f t="shared" si="1"/>
        <v>5, 119</v>
      </c>
      <c r="B232" s="29" t="s">
        <v>750</v>
      </c>
      <c r="C232" s="29">
        <v>119.0</v>
      </c>
      <c r="D232" s="30" t="s">
        <v>385</v>
      </c>
      <c r="E232" s="30"/>
      <c r="F232" s="30" t="str">
        <f t="shared" si="2"/>
        <v>SEAKING</v>
      </c>
      <c r="G232" s="30" t="s">
        <v>1294</v>
      </c>
      <c r="H232" s="30" t="s">
        <v>1295</v>
      </c>
      <c r="I232" s="30" t="s">
        <v>1296</v>
      </c>
      <c r="J232" s="30" t="s">
        <v>1297</v>
      </c>
      <c r="K232" s="30" t="s">
        <v>1295</v>
      </c>
      <c r="L232" s="30" t="s">
        <v>1295</v>
      </c>
      <c r="M232" s="30" t="s">
        <v>1295</v>
      </c>
      <c r="N232" s="30" t="s">
        <v>1298</v>
      </c>
      <c r="O232" s="30"/>
      <c r="P232" s="30"/>
      <c r="Q232" s="30" t="s">
        <v>1295</v>
      </c>
    </row>
    <row r="233">
      <c r="A233" s="29" t="str">
        <f t="shared" si="1"/>
        <v>5, 120</v>
      </c>
      <c r="B233" s="29" t="s">
        <v>750</v>
      </c>
      <c r="C233" s="29">
        <v>120.0</v>
      </c>
      <c r="D233" s="30" t="s">
        <v>385</v>
      </c>
      <c r="E233" s="30"/>
      <c r="F233" s="30" t="str">
        <f t="shared" si="2"/>
        <v>STARYU</v>
      </c>
      <c r="G233" s="30" t="s">
        <v>1299</v>
      </c>
      <c r="H233" s="30" t="s">
        <v>1300</v>
      </c>
      <c r="I233" s="30" t="s">
        <v>1301</v>
      </c>
      <c r="J233" s="30" t="s">
        <v>1302</v>
      </c>
      <c r="K233" s="30" t="s">
        <v>1300</v>
      </c>
      <c r="L233" s="30" t="s">
        <v>1300</v>
      </c>
      <c r="M233" s="30" t="s">
        <v>1300</v>
      </c>
      <c r="N233" s="30" t="s">
        <v>1303</v>
      </c>
      <c r="O233" s="30"/>
      <c r="P233" s="30"/>
      <c r="Q233" s="30" t="s">
        <v>1300</v>
      </c>
    </row>
    <row r="234">
      <c r="A234" s="29" t="str">
        <f t="shared" si="1"/>
        <v>5, 121</v>
      </c>
      <c r="B234" s="29" t="s">
        <v>750</v>
      </c>
      <c r="C234" s="29">
        <v>121.0</v>
      </c>
      <c r="D234" s="30" t="s">
        <v>385</v>
      </c>
      <c r="E234" s="30"/>
      <c r="F234" s="30" t="str">
        <f t="shared" si="2"/>
        <v>STARMIE</v>
      </c>
      <c r="G234" s="30" t="s">
        <v>1304</v>
      </c>
      <c r="H234" s="30" t="s">
        <v>1305</v>
      </c>
      <c r="I234" s="30" t="s">
        <v>1306</v>
      </c>
      <c r="J234" s="30" t="s">
        <v>1305</v>
      </c>
      <c r="K234" s="30" t="s">
        <v>1305</v>
      </c>
      <c r="L234" s="30" t="s">
        <v>1305</v>
      </c>
      <c r="M234" s="30" t="s">
        <v>1305</v>
      </c>
      <c r="N234" s="30" t="s">
        <v>1307</v>
      </c>
      <c r="O234" s="30"/>
      <c r="P234" s="30"/>
      <c r="Q234" s="30" t="s">
        <v>1305</v>
      </c>
    </row>
    <row r="235">
      <c r="A235" s="29" t="str">
        <f t="shared" si="1"/>
        <v>5, 122</v>
      </c>
      <c r="B235" s="29" t="s">
        <v>750</v>
      </c>
      <c r="C235" s="29">
        <v>122.0</v>
      </c>
      <c r="D235" s="30" t="s">
        <v>385</v>
      </c>
      <c r="E235" s="30"/>
      <c r="F235" s="30" t="str">
        <f t="shared" si="2"/>
        <v>MR. MIME</v>
      </c>
      <c r="G235" s="30" t="s">
        <v>1308</v>
      </c>
      <c r="H235" s="30" t="s">
        <v>1309</v>
      </c>
      <c r="I235" s="30" t="s">
        <v>1310</v>
      </c>
      <c r="J235" s="30" t="s">
        <v>1311</v>
      </c>
      <c r="K235" s="30" t="s">
        <v>1309</v>
      </c>
      <c r="L235" s="30" t="s">
        <v>1309</v>
      </c>
      <c r="M235" s="30" t="s">
        <v>1309</v>
      </c>
      <c r="N235" s="30" t="s">
        <v>1312</v>
      </c>
      <c r="O235" s="30"/>
      <c r="P235" s="30"/>
      <c r="Q235" s="30" t="s">
        <v>1309</v>
      </c>
    </row>
    <row r="236">
      <c r="A236" s="29" t="str">
        <f t="shared" si="1"/>
        <v>5, 123</v>
      </c>
      <c r="B236" s="29" t="s">
        <v>750</v>
      </c>
      <c r="C236" s="29">
        <v>123.0</v>
      </c>
      <c r="D236" s="30" t="s">
        <v>385</v>
      </c>
      <c r="E236" s="30"/>
      <c r="F236" s="30" t="str">
        <f t="shared" si="2"/>
        <v>SCYTHER</v>
      </c>
      <c r="G236" s="30" t="s">
        <v>1313</v>
      </c>
      <c r="H236" s="30" t="s">
        <v>1314</v>
      </c>
      <c r="I236" s="30" t="s">
        <v>1315</v>
      </c>
      <c r="J236" s="30" t="s">
        <v>1316</v>
      </c>
      <c r="K236" s="30" t="s">
        <v>1314</v>
      </c>
      <c r="L236" s="30" t="s">
        <v>1314</v>
      </c>
      <c r="M236" s="30" t="s">
        <v>1314</v>
      </c>
      <c r="N236" s="30" t="s">
        <v>1317</v>
      </c>
      <c r="O236" s="30"/>
      <c r="P236" s="30"/>
      <c r="Q236" s="30" t="s">
        <v>1314</v>
      </c>
    </row>
    <row r="237">
      <c r="A237" s="29" t="str">
        <f t="shared" si="1"/>
        <v>5, 124</v>
      </c>
      <c r="B237" s="29" t="s">
        <v>750</v>
      </c>
      <c r="C237" s="29">
        <v>124.0</v>
      </c>
      <c r="D237" s="30" t="s">
        <v>385</v>
      </c>
      <c r="E237" s="30"/>
      <c r="F237" s="30" t="str">
        <f t="shared" si="2"/>
        <v>JYNX</v>
      </c>
      <c r="G237" s="30" t="s">
        <v>1318</v>
      </c>
      <c r="H237" s="30" t="s">
        <v>1319</v>
      </c>
      <c r="I237" s="30" t="s">
        <v>1320</v>
      </c>
      <c r="J237" s="30" t="s">
        <v>1321</v>
      </c>
      <c r="K237" s="30" t="s">
        <v>1319</v>
      </c>
      <c r="L237" s="30" t="s">
        <v>1319</v>
      </c>
      <c r="M237" s="30" t="s">
        <v>1319</v>
      </c>
      <c r="N237" s="30" t="s">
        <v>1322</v>
      </c>
      <c r="O237" s="30"/>
      <c r="P237" s="30"/>
      <c r="Q237" s="30" t="s">
        <v>1319</v>
      </c>
    </row>
    <row r="238">
      <c r="A238" s="29" t="str">
        <f t="shared" si="1"/>
        <v>5, 125</v>
      </c>
      <c r="B238" s="29" t="s">
        <v>750</v>
      </c>
      <c r="C238" s="29">
        <v>125.0</v>
      </c>
      <c r="D238" s="30" t="s">
        <v>385</v>
      </c>
      <c r="E238" s="30"/>
      <c r="F238" s="30" t="str">
        <f t="shared" si="2"/>
        <v>ELECTABUZZ</v>
      </c>
      <c r="G238" s="30" t="s">
        <v>1323</v>
      </c>
      <c r="H238" s="30" t="s">
        <v>1324</v>
      </c>
      <c r="I238" s="30" t="s">
        <v>1325</v>
      </c>
      <c r="J238" s="30" t="s">
        <v>1325</v>
      </c>
      <c r="K238" s="30" t="s">
        <v>1324</v>
      </c>
      <c r="L238" s="30" t="s">
        <v>1324</v>
      </c>
      <c r="M238" s="30" t="s">
        <v>1324</v>
      </c>
      <c r="N238" s="30" t="s">
        <v>1326</v>
      </c>
      <c r="O238" s="30"/>
      <c r="P238" s="30"/>
      <c r="Q238" s="30" t="s">
        <v>1324</v>
      </c>
    </row>
    <row r="239">
      <c r="A239" s="29" t="str">
        <f t="shared" si="1"/>
        <v>5, 126</v>
      </c>
      <c r="B239" s="29" t="s">
        <v>750</v>
      </c>
      <c r="C239" s="29">
        <v>126.0</v>
      </c>
      <c r="D239" s="30" t="s">
        <v>385</v>
      </c>
      <c r="E239" s="30"/>
      <c r="F239" s="30" t="str">
        <f t="shared" si="2"/>
        <v>MAGMAR</v>
      </c>
      <c r="G239" s="30" t="s">
        <v>1327</v>
      </c>
      <c r="H239" s="30" t="s">
        <v>1328</v>
      </c>
      <c r="I239" s="30" t="s">
        <v>1328</v>
      </c>
      <c r="J239" s="30" t="s">
        <v>1328</v>
      </c>
      <c r="K239" s="30" t="s">
        <v>1328</v>
      </c>
      <c r="L239" s="30" t="s">
        <v>1328</v>
      </c>
      <c r="M239" s="30" t="s">
        <v>1328</v>
      </c>
      <c r="N239" s="30" t="s">
        <v>1329</v>
      </c>
      <c r="O239" s="30"/>
      <c r="P239" s="30"/>
      <c r="Q239" s="30" t="s">
        <v>1328</v>
      </c>
    </row>
    <row r="240">
      <c r="A240" s="29" t="str">
        <f t="shared" si="1"/>
        <v>5, 127</v>
      </c>
      <c r="B240" s="29" t="s">
        <v>750</v>
      </c>
      <c r="C240" s="29">
        <v>127.0</v>
      </c>
      <c r="D240" s="30" t="s">
        <v>385</v>
      </c>
      <c r="E240" s="30"/>
      <c r="F240" s="30" t="str">
        <f t="shared" si="2"/>
        <v>PINSIR</v>
      </c>
      <c r="G240" s="30" t="s">
        <v>1330</v>
      </c>
      <c r="H240" s="30" t="s">
        <v>1331</v>
      </c>
      <c r="I240" s="30" t="s">
        <v>1332</v>
      </c>
      <c r="J240" s="30" t="s">
        <v>1331</v>
      </c>
      <c r="K240" s="30" t="s">
        <v>1331</v>
      </c>
      <c r="L240" s="30" t="s">
        <v>1331</v>
      </c>
      <c r="M240" s="30" t="s">
        <v>1331</v>
      </c>
      <c r="N240" s="30" t="s">
        <v>1333</v>
      </c>
      <c r="O240" s="30"/>
      <c r="P240" s="30"/>
      <c r="Q240" s="30" t="s">
        <v>1331</v>
      </c>
    </row>
    <row r="241">
      <c r="A241" s="29" t="str">
        <f t="shared" si="1"/>
        <v>5, 128</v>
      </c>
      <c r="B241" s="29" t="s">
        <v>750</v>
      </c>
      <c r="C241" s="29">
        <v>128.0</v>
      </c>
      <c r="D241" s="30" t="s">
        <v>385</v>
      </c>
      <c r="E241" s="30"/>
      <c r="F241" s="30" t="str">
        <f t="shared" si="2"/>
        <v>TAUROS</v>
      </c>
      <c r="G241" s="30" t="s">
        <v>1334</v>
      </c>
      <c r="H241" s="30" t="s">
        <v>1335</v>
      </c>
      <c r="I241" s="30" t="s">
        <v>1335</v>
      </c>
      <c r="J241" s="30" t="s">
        <v>1335</v>
      </c>
      <c r="K241" s="30" t="s">
        <v>1335</v>
      </c>
      <c r="L241" s="30" t="s">
        <v>1335</v>
      </c>
      <c r="M241" s="30" t="s">
        <v>1335</v>
      </c>
      <c r="N241" s="30" t="s">
        <v>1336</v>
      </c>
      <c r="O241" s="30"/>
      <c r="P241" s="30"/>
      <c r="Q241" s="30" t="s">
        <v>1335</v>
      </c>
    </row>
    <row r="242">
      <c r="A242" s="29" t="str">
        <f t="shared" si="1"/>
        <v>5, 129</v>
      </c>
      <c r="B242" s="29" t="s">
        <v>750</v>
      </c>
      <c r="C242" s="29">
        <v>129.0</v>
      </c>
      <c r="D242" s="30" t="s">
        <v>385</v>
      </c>
      <c r="E242" s="30"/>
      <c r="F242" s="30" t="str">
        <f t="shared" si="2"/>
        <v>MAGIKARP</v>
      </c>
      <c r="G242" s="30" t="s">
        <v>1337</v>
      </c>
      <c r="H242" s="30" t="s">
        <v>1338</v>
      </c>
      <c r="I242" s="30" t="s">
        <v>1339</v>
      </c>
      <c r="J242" s="30" t="s">
        <v>1340</v>
      </c>
      <c r="K242" s="30" t="s">
        <v>1338</v>
      </c>
      <c r="L242" s="30" t="s">
        <v>1338</v>
      </c>
      <c r="M242" s="30" t="s">
        <v>1338</v>
      </c>
      <c r="N242" s="30" t="s">
        <v>1341</v>
      </c>
      <c r="O242" s="30"/>
      <c r="P242" s="30"/>
      <c r="Q242" s="30" t="s">
        <v>1338</v>
      </c>
    </row>
    <row r="243">
      <c r="A243" s="29" t="str">
        <f t="shared" si="1"/>
        <v>5, 130</v>
      </c>
      <c r="B243" s="29" t="s">
        <v>750</v>
      </c>
      <c r="C243" s="29">
        <v>130.0</v>
      </c>
      <c r="D243" s="30" t="s">
        <v>385</v>
      </c>
      <c r="E243" s="30"/>
      <c r="F243" s="30" t="str">
        <f t="shared" si="2"/>
        <v>GYARADOS</v>
      </c>
      <c r="G243" s="30" t="s">
        <v>1342</v>
      </c>
      <c r="H243" s="30" t="s">
        <v>1343</v>
      </c>
      <c r="I243" s="30" t="s">
        <v>1344</v>
      </c>
      <c r="J243" s="30" t="s">
        <v>1345</v>
      </c>
      <c r="K243" s="30" t="s">
        <v>1343</v>
      </c>
      <c r="L243" s="30" t="s">
        <v>1343</v>
      </c>
      <c r="M243" s="30" t="s">
        <v>1343</v>
      </c>
      <c r="N243" s="30" t="s">
        <v>1346</v>
      </c>
      <c r="O243" s="30"/>
      <c r="P243" s="30"/>
      <c r="Q243" s="30" t="s">
        <v>1343</v>
      </c>
    </row>
    <row r="244">
      <c r="A244" s="29" t="str">
        <f t="shared" si="1"/>
        <v>5, 131</v>
      </c>
      <c r="B244" s="29" t="s">
        <v>750</v>
      </c>
      <c r="C244" s="29">
        <v>131.0</v>
      </c>
      <c r="D244" s="30" t="s">
        <v>385</v>
      </c>
      <c r="E244" s="30"/>
      <c r="F244" s="30" t="str">
        <f t="shared" si="2"/>
        <v>LAPRAS</v>
      </c>
      <c r="G244" s="30" t="s">
        <v>1347</v>
      </c>
      <c r="H244" s="30" t="s">
        <v>1348</v>
      </c>
      <c r="I244" s="30" t="s">
        <v>1349</v>
      </c>
      <c r="J244" s="30" t="s">
        <v>1348</v>
      </c>
      <c r="K244" s="30" t="s">
        <v>1348</v>
      </c>
      <c r="L244" s="30" t="s">
        <v>1348</v>
      </c>
      <c r="M244" s="30" t="s">
        <v>1348</v>
      </c>
      <c r="N244" s="30" t="s">
        <v>1350</v>
      </c>
      <c r="O244" s="30"/>
      <c r="P244" s="30"/>
      <c r="Q244" s="30" t="s">
        <v>1348</v>
      </c>
    </row>
    <row r="245">
      <c r="A245" s="29" t="str">
        <f t="shared" si="1"/>
        <v>5, 132</v>
      </c>
      <c r="B245" s="29" t="s">
        <v>750</v>
      </c>
      <c r="C245" s="29">
        <v>132.0</v>
      </c>
      <c r="D245" s="30" t="s">
        <v>385</v>
      </c>
      <c r="E245" s="30"/>
      <c r="F245" s="30" t="str">
        <f t="shared" si="2"/>
        <v>DITTO</v>
      </c>
      <c r="G245" s="30" t="s">
        <v>1351</v>
      </c>
      <c r="H245" s="30" t="s">
        <v>1352</v>
      </c>
      <c r="I245" s="30" t="s">
        <v>1353</v>
      </c>
      <c r="J245" s="30" t="s">
        <v>1352</v>
      </c>
      <c r="K245" s="30" t="s">
        <v>1352</v>
      </c>
      <c r="L245" s="30" t="s">
        <v>1352</v>
      </c>
      <c r="M245" s="30" t="s">
        <v>1352</v>
      </c>
      <c r="N245" s="30" t="s">
        <v>1354</v>
      </c>
      <c r="O245" s="30"/>
      <c r="P245" s="30"/>
      <c r="Q245" s="30" t="s">
        <v>1352</v>
      </c>
    </row>
    <row r="246">
      <c r="A246" s="29" t="str">
        <f t="shared" si="1"/>
        <v>5, 133</v>
      </c>
      <c r="B246" s="29" t="s">
        <v>750</v>
      </c>
      <c r="C246" s="29">
        <v>133.0</v>
      </c>
      <c r="D246" s="30" t="s">
        <v>385</v>
      </c>
      <c r="E246" s="30"/>
      <c r="F246" s="30" t="str">
        <f t="shared" si="2"/>
        <v>EEVEE</v>
      </c>
      <c r="G246" s="30" t="s">
        <v>1355</v>
      </c>
      <c r="H246" s="30" t="s">
        <v>1356</v>
      </c>
      <c r="I246" s="30" t="s">
        <v>1357</v>
      </c>
      <c r="J246" s="30" t="s">
        <v>1357</v>
      </c>
      <c r="K246" s="30" t="s">
        <v>1356</v>
      </c>
      <c r="L246" s="30" t="s">
        <v>1356</v>
      </c>
      <c r="M246" s="30" t="s">
        <v>1356</v>
      </c>
      <c r="N246" s="30" t="s">
        <v>1358</v>
      </c>
      <c r="O246" s="30"/>
      <c r="P246" s="30"/>
      <c r="Q246" s="30" t="s">
        <v>1356</v>
      </c>
    </row>
    <row r="247">
      <c r="A247" s="29" t="str">
        <f t="shared" si="1"/>
        <v>5, 134</v>
      </c>
      <c r="B247" s="29" t="s">
        <v>750</v>
      </c>
      <c r="C247" s="29">
        <v>134.0</v>
      </c>
      <c r="D247" s="30" t="s">
        <v>385</v>
      </c>
      <c r="E247" s="30"/>
      <c r="F247" s="30" t="str">
        <f t="shared" si="2"/>
        <v>VAPOREON</v>
      </c>
      <c r="G247" s="30" t="s">
        <v>1359</v>
      </c>
      <c r="H247" s="30" t="s">
        <v>1360</v>
      </c>
      <c r="I247" s="30" t="s">
        <v>1361</v>
      </c>
      <c r="J247" s="30" t="s">
        <v>1362</v>
      </c>
      <c r="K247" s="30" t="s">
        <v>1360</v>
      </c>
      <c r="L247" s="30" t="s">
        <v>1360</v>
      </c>
      <c r="M247" s="30" t="s">
        <v>1360</v>
      </c>
      <c r="N247" s="30" t="s">
        <v>1363</v>
      </c>
      <c r="O247" s="30"/>
      <c r="P247" s="30"/>
      <c r="Q247" s="30" t="s">
        <v>1360</v>
      </c>
    </row>
    <row r="248">
      <c r="A248" s="29" t="str">
        <f t="shared" si="1"/>
        <v>5, 135</v>
      </c>
      <c r="B248" s="29" t="s">
        <v>750</v>
      </c>
      <c r="C248" s="29">
        <v>135.0</v>
      </c>
      <c r="D248" s="30" t="s">
        <v>385</v>
      </c>
      <c r="E248" s="30"/>
      <c r="F248" s="30" t="str">
        <f t="shared" si="2"/>
        <v>JOLTEON</v>
      </c>
      <c r="G248" s="30" t="s">
        <v>1364</v>
      </c>
      <c r="H248" s="30" t="s">
        <v>1365</v>
      </c>
      <c r="I248" s="30" t="s">
        <v>1366</v>
      </c>
      <c r="J248" s="30" t="s">
        <v>1367</v>
      </c>
      <c r="K248" s="30" t="s">
        <v>1365</v>
      </c>
      <c r="L248" s="30" t="s">
        <v>1365</v>
      </c>
      <c r="M248" s="30" t="s">
        <v>1365</v>
      </c>
      <c r="N248" s="30" t="s">
        <v>1368</v>
      </c>
      <c r="O248" s="30"/>
      <c r="P248" s="30"/>
      <c r="Q248" s="30" t="s">
        <v>1365</v>
      </c>
    </row>
    <row r="249">
      <c r="A249" s="29" t="str">
        <f t="shared" si="1"/>
        <v>5, 136</v>
      </c>
      <c r="B249" s="29" t="s">
        <v>750</v>
      </c>
      <c r="C249" s="29">
        <v>136.0</v>
      </c>
      <c r="D249" s="30" t="s">
        <v>385</v>
      </c>
      <c r="E249" s="30"/>
      <c r="F249" s="30" t="str">
        <f t="shared" si="2"/>
        <v>FLAREON</v>
      </c>
      <c r="G249" s="30" t="s">
        <v>1369</v>
      </c>
      <c r="H249" s="30" t="s">
        <v>1370</v>
      </c>
      <c r="I249" s="30" t="s">
        <v>1371</v>
      </c>
      <c r="J249" s="30" t="s">
        <v>1372</v>
      </c>
      <c r="K249" s="30" t="s">
        <v>1370</v>
      </c>
      <c r="L249" s="30" t="s">
        <v>1370</v>
      </c>
      <c r="M249" s="30" t="s">
        <v>1370</v>
      </c>
      <c r="N249" s="30" t="s">
        <v>1373</v>
      </c>
      <c r="O249" s="30"/>
      <c r="P249" s="30"/>
      <c r="Q249" s="30" t="s">
        <v>1370</v>
      </c>
    </row>
    <row r="250">
      <c r="A250" s="29" t="str">
        <f t="shared" si="1"/>
        <v>5, 137</v>
      </c>
      <c r="B250" s="29" t="s">
        <v>750</v>
      </c>
      <c r="C250" s="29">
        <v>137.0</v>
      </c>
      <c r="D250" s="30" t="s">
        <v>385</v>
      </c>
      <c r="E250" s="30"/>
      <c r="F250" s="30" t="str">
        <f t="shared" si="2"/>
        <v>PORYGON</v>
      </c>
      <c r="G250" s="30" t="s">
        <v>1374</v>
      </c>
      <c r="H250" s="30" t="s">
        <v>1375</v>
      </c>
      <c r="I250" s="30" t="s">
        <v>1375</v>
      </c>
      <c r="J250" s="30" t="s">
        <v>1375</v>
      </c>
      <c r="K250" s="30" t="s">
        <v>1375</v>
      </c>
      <c r="L250" s="30" t="s">
        <v>1375</v>
      </c>
      <c r="M250" s="30" t="s">
        <v>1375</v>
      </c>
      <c r="N250" s="30" t="s">
        <v>1376</v>
      </c>
      <c r="O250" s="30"/>
      <c r="P250" s="30"/>
      <c r="Q250" s="30" t="s">
        <v>1375</v>
      </c>
    </row>
    <row r="251">
      <c r="A251" s="29" t="str">
        <f t="shared" si="1"/>
        <v>5, 138</v>
      </c>
      <c r="B251" s="29" t="s">
        <v>750</v>
      </c>
      <c r="C251" s="29">
        <v>138.0</v>
      </c>
      <c r="D251" s="30" t="s">
        <v>385</v>
      </c>
      <c r="E251" s="30"/>
      <c r="F251" s="30" t="str">
        <f t="shared" si="2"/>
        <v>OMANYTE</v>
      </c>
      <c r="G251" s="30" t="s">
        <v>1377</v>
      </c>
      <c r="H251" s="30" t="s">
        <v>1378</v>
      </c>
      <c r="I251" s="30" t="s">
        <v>1379</v>
      </c>
      <c r="J251" s="30" t="s">
        <v>1380</v>
      </c>
      <c r="K251" s="30" t="s">
        <v>1378</v>
      </c>
      <c r="L251" s="30" t="s">
        <v>1378</v>
      </c>
      <c r="M251" s="30" t="s">
        <v>1378</v>
      </c>
      <c r="N251" s="30" t="s">
        <v>1381</v>
      </c>
      <c r="O251" s="30"/>
      <c r="P251" s="30"/>
      <c r="Q251" s="30" t="s">
        <v>1378</v>
      </c>
    </row>
    <row r="252">
      <c r="A252" s="29" t="str">
        <f t="shared" si="1"/>
        <v>5, 139</v>
      </c>
      <c r="B252" s="29" t="s">
        <v>750</v>
      </c>
      <c r="C252" s="29">
        <v>139.0</v>
      </c>
      <c r="D252" s="30" t="s">
        <v>385</v>
      </c>
      <c r="E252" s="30"/>
      <c r="F252" s="30" t="str">
        <f t="shared" si="2"/>
        <v>OMASTAR</v>
      </c>
      <c r="G252" s="30" t="s">
        <v>1382</v>
      </c>
      <c r="H252" s="30" t="s">
        <v>1383</v>
      </c>
      <c r="I252" s="30" t="s">
        <v>1384</v>
      </c>
      <c r="J252" s="30" t="s">
        <v>1385</v>
      </c>
      <c r="K252" s="30" t="s">
        <v>1383</v>
      </c>
      <c r="L252" s="30" t="s">
        <v>1383</v>
      </c>
      <c r="M252" s="30" t="s">
        <v>1383</v>
      </c>
      <c r="N252" s="30" t="s">
        <v>1386</v>
      </c>
      <c r="O252" s="30"/>
      <c r="P252" s="30"/>
      <c r="Q252" s="30" t="s">
        <v>1383</v>
      </c>
    </row>
    <row r="253">
      <c r="A253" s="29" t="str">
        <f t="shared" si="1"/>
        <v>5, 140</v>
      </c>
      <c r="B253" s="29" t="s">
        <v>750</v>
      </c>
      <c r="C253" s="29">
        <v>140.0</v>
      </c>
      <c r="D253" s="30" t="s">
        <v>385</v>
      </c>
      <c r="E253" s="30"/>
      <c r="F253" s="30" t="str">
        <f t="shared" si="2"/>
        <v>KABUTO</v>
      </c>
      <c r="G253" s="30" t="s">
        <v>1387</v>
      </c>
      <c r="H253" s="30" t="s">
        <v>1388</v>
      </c>
      <c r="I253" s="30" t="s">
        <v>1388</v>
      </c>
      <c r="J253" s="30" t="s">
        <v>1388</v>
      </c>
      <c r="K253" s="30" t="s">
        <v>1388</v>
      </c>
      <c r="L253" s="30" t="s">
        <v>1388</v>
      </c>
      <c r="M253" s="30" t="s">
        <v>1388</v>
      </c>
      <c r="N253" s="30" t="s">
        <v>1389</v>
      </c>
      <c r="O253" s="30"/>
      <c r="P253" s="30"/>
      <c r="Q253" s="30" t="s">
        <v>1388</v>
      </c>
    </row>
    <row r="254">
      <c r="A254" s="29" t="str">
        <f t="shared" si="1"/>
        <v>5, 141</v>
      </c>
      <c r="B254" s="29" t="s">
        <v>750</v>
      </c>
      <c r="C254" s="29">
        <v>141.0</v>
      </c>
      <c r="D254" s="30" t="s">
        <v>385</v>
      </c>
      <c r="E254" s="30"/>
      <c r="F254" s="30" t="str">
        <f t="shared" si="2"/>
        <v>KABUTOPS</v>
      </c>
      <c r="G254" s="30" t="s">
        <v>1390</v>
      </c>
      <c r="H254" s="30" t="s">
        <v>1391</v>
      </c>
      <c r="I254" s="30" t="s">
        <v>1391</v>
      </c>
      <c r="J254" s="30" t="s">
        <v>1391</v>
      </c>
      <c r="K254" s="30" t="s">
        <v>1391</v>
      </c>
      <c r="L254" s="30" t="s">
        <v>1391</v>
      </c>
      <c r="M254" s="30" t="s">
        <v>1391</v>
      </c>
      <c r="N254" s="30" t="s">
        <v>1392</v>
      </c>
      <c r="O254" s="30"/>
      <c r="P254" s="30"/>
      <c r="Q254" s="30" t="s">
        <v>1391</v>
      </c>
    </row>
    <row r="255">
      <c r="A255" s="29" t="str">
        <f t="shared" si="1"/>
        <v>5, 142</v>
      </c>
      <c r="B255" s="29" t="s">
        <v>750</v>
      </c>
      <c r="C255" s="29">
        <v>142.0</v>
      </c>
      <c r="D255" s="30" t="s">
        <v>385</v>
      </c>
      <c r="E255" s="30"/>
      <c r="F255" s="30" t="str">
        <f t="shared" si="2"/>
        <v>AERODACTYL</v>
      </c>
      <c r="G255" s="30" t="s">
        <v>1393</v>
      </c>
      <c r="H255" s="30" t="s">
        <v>1394</v>
      </c>
      <c r="I255" s="30" t="s">
        <v>1395</v>
      </c>
      <c r="J255" s="30" t="s">
        <v>1394</v>
      </c>
      <c r="K255" s="30" t="s">
        <v>1394</v>
      </c>
      <c r="L255" s="30" t="s">
        <v>1394</v>
      </c>
      <c r="M255" s="30" t="s">
        <v>1394</v>
      </c>
      <c r="N255" s="30" t="s">
        <v>1396</v>
      </c>
      <c r="O255" s="30"/>
      <c r="P255" s="30"/>
      <c r="Q255" s="30" t="s">
        <v>1394</v>
      </c>
    </row>
    <row r="256">
      <c r="A256" s="29" t="str">
        <f t="shared" si="1"/>
        <v>5, 143</v>
      </c>
      <c r="B256" s="29" t="s">
        <v>750</v>
      </c>
      <c r="C256" s="29">
        <v>143.0</v>
      </c>
      <c r="D256" s="30" t="s">
        <v>385</v>
      </c>
      <c r="E256" s="30"/>
      <c r="F256" s="30" t="str">
        <f t="shared" si="2"/>
        <v>SNORLAX</v>
      </c>
      <c r="G256" s="30" t="s">
        <v>1397</v>
      </c>
      <c r="H256" s="30" t="s">
        <v>1398</v>
      </c>
      <c r="I256" s="30" t="s">
        <v>1399</v>
      </c>
      <c r="J256" s="30" t="s">
        <v>1400</v>
      </c>
      <c r="K256" s="30" t="s">
        <v>1398</v>
      </c>
      <c r="L256" s="30" t="s">
        <v>1398</v>
      </c>
      <c r="M256" s="30" t="s">
        <v>1398</v>
      </c>
      <c r="N256" s="30" t="s">
        <v>1401</v>
      </c>
      <c r="O256" s="30"/>
      <c r="P256" s="30"/>
      <c r="Q256" s="30" t="s">
        <v>1398</v>
      </c>
    </row>
    <row r="257">
      <c r="A257" s="29" t="str">
        <f t="shared" si="1"/>
        <v>5, 144</v>
      </c>
      <c r="B257" s="29" t="s">
        <v>750</v>
      </c>
      <c r="C257" s="29">
        <v>144.0</v>
      </c>
      <c r="D257" s="30" t="s">
        <v>385</v>
      </c>
      <c r="E257" s="30"/>
      <c r="F257" s="30" t="str">
        <f t="shared" si="2"/>
        <v>ARTICUNO</v>
      </c>
      <c r="G257" s="30" t="s">
        <v>1402</v>
      </c>
      <c r="H257" s="30" t="s">
        <v>1403</v>
      </c>
      <c r="I257" s="30" t="s">
        <v>1404</v>
      </c>
      <c r="J257" s="30" t="s">
        <v>1405</v>
      </c>
      <c r="K257" s="30" t="s">
        <v>1403</v>
      </c>
      <c r="L257" s="30" t="s">
        <v>1403</v>
      </c>
      <c r="M257" s="30" t="s">
        <v>1403</v>
      </c>
      <c r="N257" s="30" t="s">
        <v>1406</v>
      </c>
      <c r="O257" s="30"/>
      <c r="P257" s="30"/>
      <c r="Q257" s="30" t="s">
        <v>1403</v>
      </c>
    </row>
    <row r="258">
      <c r="A258" s="29" t="str">
        <f t="shared" si="1"/>
        <v>5, 145</v>
      </c>
      <c r="B258" s="29" t="s">
        <v>750</v>
      </c>
      <c r="C258" s="29">
        <v>145.0</v>
      </c>
      <c r="D258" s="30" t="s">
        <v>385</v>
      </c>
      <c r="E258" s="30"/>
      <c r="F258" s="30" t="str">
        <f t="shared" si="2"/>
        <v>ZAPDOS</v>
      </c>
      <c r="G258" s="30" t="s">
        <v>1407</v>
      </c>
      <c r="H258" s="30" t="s">
        <v>1408</v>
      </c>
      <c r="I258" s="30" t="s">
        <v>1409</v>
      </c>
      <c r="J258" s="30" t="s">
        <v>1408</v>
      </c>
      <c r="K258" s="30" t="s">
        <v>1408</v>
      </c>
      <c r="L258" s="30" t="s">
        <v>1408</v>
      </c>
      <c r="M258" s="30" t="s">
        <v>1408</v>
      </c>
      <c r="N258" s="30" t="s">
        <v>1410</v>
      </c>
      <c r="O258" s="30"/>
      <c r="P258" s="30"/>
      <c r="Q258" s="30" t="s">
        <v>1408</v>
      </c>
    </row>
    <row r="259">
      <c r="A259" s="29" t="str">
        <f t="shared" si="1"/>
        <v>5, 146</v>
      </c>
      <c r="B259" s="29" t="s">
        <v>750</v>
      </c>
      <c r="C259" s="29">
        <v>146.0</v>
      </c>
      <c r="D259" s="30" t="s">
        <v>385</v>
      </c>
      <c r="E259" s="30"/>
      <c r="F259" s="30" t="str">
        <f t="shared" si="2"/>
        <v>MOLTRES</v>
      </c>
      <c r="G259" s="30" t="s">
        <v>1411</v>
      </c>
      <c r="H259" s="30" t="s">
        <v>1412</v>
      </c>
      <c r="I259" s="30" t="s">
        <v>1413</v>
      </c>
      <c r="J259" s="30" t="s">
        <v>1414</v>
      </c>
      <c r="K259" s="30" t="s">
        <v>1412</v>
      </c>
      <c r="L259" s="30" t="s">
        <v>1412</v>
      </c>
      <c r="M259" s="30" t="s">
        <v>1412</v>
      </c>
      <c r="N259" s="30" t="s">
        <v>1415</v>
      </c>
      <c r="O259" s="30"/>
      <c r="P259" s="30"/>
      <c r="Q259" s="30" t="s">
        <v>1412</v>
      </c>
    </row>
    <row r="260">
      <c r="A260" s="29" t="str">
        <f t="shared" si="1"/>
        <v>5, 147</v>
      </c>
      <c r="B260" s="29" t="s">
        <v>750</v>
      </c>
      <c r="C260" s="29">
        <v>147.0</v>
      </c>
      <c r="D260" s="30" t="s">
        <v>385</v>
      </c>
      <c r="E260" s="30"/>
      <c r="F260" s="30" t="str">
        <f t="shared" si="2"/>
        <v>DRATINI</v>
      </c>
      <c r="G260" s="30" t="s">
        <v>1416</v>
      </c>
      <c r="H260" s="30" t="s">
        <v>1417</v>
      </c>
      <c r="I260" s="30" t="s">
        <v>1418</v>
      </c>
      <c r="J260" s="30" t="s">
        <v>1417</v>
      </c>
      <c r="K260" s="30" t="s">
        <v>1417</v>
      </c>
      <c r="L260" s="30" t="s">
        <v>1417</v>
      </c>
      <c r="M260" s="30" t="s">
        <v>1417</v>
      </c>
      <c r="N260" s="30" t="s">
        <v>1419</v>
      </c>
      <c r="O260" s="30"/>
      <c r="P260" s="30"/>
      <c r="Q260" s="30" t="s">
        <v>1417</v>
      </c>
    </row>
    <row r="261">
      <c r="A261" s="29" t="str">
        <f t="shared" si="1"/>
        <v>5, 148</v>
      </c>
      <c r="B261" s="29" t="s">
        <v>750</v>
      </c>
      <c r="C261" s="29">
        <v>148.0</v>
      </c>
      <c r="D261" s="30" t="s">
        <v>385</v>
      </c>
      <c r="E261" s="30"/>
      <c r="F261" s="30" t="str">
        <f t="shared" si="2"/>
        <v>DRAGONAIR</v>
      </c>
      <c r="G261" s="30" t="s">
        <v>1420</v>
      </c>
      <c r="H261" s="30" t="s">
        <v>1421</v>
      </c>
      <c r="I261" s="30" t="s">
        <v>1422</v>
      </c>
      <c r="J261" s="30" t="s">
        <v>1423</v>
      </c>
      <c r="K261" s="30" t="s">
        <v>1421</v>
      </c>
      <c r="L261" s="30" t="s">
        <v>1421</v>
      </c>
      <c r="M261" s="30" t="s">
        <v>1421</v>
      </c>
      <c r="N261" s="30" t="s">
        <v>1424</v>
      </c>
      <c r="O261" s="30"/>
      <c r="P261" s="30"/>
      <c r="Q261" s="30" t="s">
        <v>1421</v>
      </c>
    </row>
    <row r="262">
      <c r="A262" s="29" t="str">
        <f t="shared" si="1"/>
        <v>5, 149</v>
      </c>
      <c r="B262" s="29" t="s">
        <v>750</v>
      </c>
      <c r="C262" s="29">
        <v>149.0</v>
      </c>
      <c r="D262" s="30" t="s">
        <v>385</v>
      </c>
      <c r="E262" s="30"/>
      <c r="F262" s="30" t="str">
        <f t="shared" si="2"/>
        <v>DRAGONITE</v>
      </c>
      <c r="G262" s="30" t="s">
        <v>1425</v>
      </c>
      <c r="H262" s="30" t="s">
        <v>1426</v>
      </c>
      <c r="I262" s="30" t="s">
        <v>1427</v>
      </c>
      <c r="J262" s="30" t="s">
        <v>1428</v>
      </c>
      <c r="K262" s="30" t="s">
        <v>1426</v>
      </c>
      <c r="L262" s="30" t="s">
        <v>1426</v>
      </c>
      <c r="M262" s="30" t="s">
        <v>1426</v>
      </c>
      <c r="N262" s="30" t="s">
        <v>1429</v>
      </c>
      <c r="O262" s="30"/>
      <c r="P262" s="30"/>
      <c r="Q262" s="30" t="s">
        <v>1426</v>
      </c>
    </row>
    <row r="263">
      <c r="A263" s="29" t="str">
        <f t="shared" si="1"/>
        <v>5, 150</v>
      </c>
      <c r="B263" s="29" t="s">
        <v>750</v>
      </c>
      <c r="C263" s="29">
        <v>150.0</v>
      </c>
      <c r="D263" s="30" t="s">
        <v>385</v>
      </c>
      <c r="E263" s="30"/>
      <c r="F263" s="30" t="str">
        <f t="shared" si="2"/>
        <v>MEWTWO</v>
      </c>
      <c r="G263" s="30" t="s">
        <v>1430</v>
      </c>
      <c r="H263" s="30" t="s">
        <v>1431</v>
      </c>
      <c r="I263" s="30" t="s">
        <v>1431</v>
      </c>
      <c r="J263" s="30" t="s">
        <v>1432</v>
      </c>
      <c r="K263" s="30" t="s">
        <v>1431</v>
      </c>
      <c r="L263" s="30" t="s">
        <v>1431</v>
      </c>
      <c r="M263" s="30" t="s">
        <v>1431</v>
      </c>
      <c r="N263" s="30" t="s">
        <v>1433</v>
      </c>
      <c r="O263" s="30"/>
      <c r="P263" s="30"/>
      <c r="Q263" s="30" t="s">
        <v>1431</v>
      </c>
    </row>
    <row r="264">
      <c r="A264" s="29" t="str">
        <f t="shared" si="1"/>
        <v>5, 151</v>
      </c>
      <c r="B264" s="29" t="s">
        <v>750</v>
      </c>
      <c r="C264" s="29">
        <v>151.0</v>
      </c>
      <c r="D264" s="30" t="s">
        <v>385</v>
      </c>
      <c r="E264" s="30"/>
      <c r="F264" s="30" t="str">
        <f t="shared" si="2"/>
        <v>MEW</v>
      </c>
      <c r="G264" s="30" t="s">
        <v>1434</v>
      </c>
      <c r="H264" s="30" t="s">
        <v>1435</v>
      </c>
      <c r="I264" s="30" t="s">
        <v>1435</v>
      </c>
      <c r="J264" s="30" t="s">
        <v>1435</v>
      </c>
      <c r="K264" s="30" t="s">
        <v>1435</v>
      </c>
      <c r="L264" s="30" t="s">
        <v>1435</v>
      </c>
      <c r="M264" s="30" t="s">
        <v>1435</v>
      </c>
      <c r="N264" s="30" t="s">
        <v>1436</v>
      </c>
      <c r="O264" s="30"/>
      <c r="P264" s="30"/>
      <c r="Q264" s="30" t="s">
        <v>1435</v>
      </c>
    </row>
    <row r="265">
      <c r="A265" s="29" t="str">
        <f t="shared" si="1"/>
        <v>5, 152</v>
      </c>
      <c r="B265" s="29" t="s">
        <v>750</v>
      </c>
      <c r="C265" s="29">
        <v>152.0</v>
      </c>
      <c r="D265" s="30" t="s">
        <v>385</v>
      </c>
      <c r="E265" s="30"/>
      <c r="F265" s="30" t="str">
        <f t="shared" si="2"/>
        <v>CHIKORITA</v>
      </c>
      <c r="G265" s="30" t="s">
        <v>1437</v>
      </c>
      <c r="H265" s="30" t="s">
        <v>1438</v>
      </c>
      <c r="I265" s="30" t="s">
        <v>1439</v>
      </c>
      <c r="J265" s="30" t="s">
        <v>1440</v>
      </c>
      <c r="K265" s="30" t="s">
        <v>1438</v>
      </c>
      <c r="L265" s="30" t="s">
        <v>1438</v>
      </c>
      <c r="M265" s="30" t="s">
        <v>1438</v>
      </c>
      <c r="N265" s="30" t="s">
        <v>1441</v>
      </c>
      <c r="O265" s="30"/>
      <c r="P265" s="30"/>
      <c r="Q265" s="30" t="s">
        <v>1438</v>
      </c>
    </row>
    <row r="266">
      <c r="A266" s="29" t="str">
        <f t="shared" si="1"/>
        <v>5, 153</v>
      </c>
      <c r="B266" s="29" t="s">
        <v>750</v>
      </c>
      <c r="C266" s="29">
        <v>153.0</v>
      </c>
      <c r="D266" s="30" t="s">
        <v>385</v>
      </c>
      <c r="E266" s="30"/>
      <c r="F266" s="30" t="str">
        <f t="shared" si="2"/>
        <v>BAYLEEF</v>
      </c>
      <c r="G266" s="30" t="s">
        <v>1442</v>
      </c>
      <c r="H266" s="30" t="s">
        <v>1443</v>
      </c>
      <c r="I266" s="30" t="s">
        <v>1444</v>
      </c>
      <c r="J266" s="30" t="s">
        <v>1445</v>
      </c>
      <c r="K266" s="30" t="s">
        <v>1443</v>
      </c>
      <c r="L266" s="30" t="s">
        <v>1443</v>
      </c>
      <c r="M266" s="30" t="s">
        <v>1443</v>
      </c>
      <c r="N266" s="30" t="s">
        <v>1446</v>
      </c>
      <c r="O266" s="30"/>
      <c r="P266" s="30"/>
      <c r="Q266" s="30" t="s">
        <v>1443</v>
      </c>
    </row>
    <row r="267">
      <c r="A267" s="29" t="str">
        <f t="shared" si="1"/>
        <v>5, 154</v>
      </c>
      <c r="B267" s="29" t="s">
        <v>750</v>
      </c>
      <c r="C267" s="29">
        <v>154.0</v>
      </c>
      <c r="D267" s="30" t="s">
        <v>385</v>
      </c>
      <c r="E267" s="30"/>
      <c r="F267" s="30" t="str">
        <f t="shared" si="2"/>
        <v>MEGANIUM</v>
      </c>
      <c r="G267" s="30" t="s">
        <v>1447</v>
      </c>
      <c r="H267" s="30" t="s">
        <v>1448</v>
      </c>
      <c r="I267" s="30" t="s">
        <v>1448</v>
      </c>
      <c r="J267" s="30" t="s">
        <v>1449</v>
      </c>
      <c r="K267" s="30" t="s">
        <v>1448</v>
      </c>
      <c r="L267" s="30" t="s">
        <v>1448</v>
      </c>
      <c r="M267" s="30" t="s">
        <v>1448</v>
      </c>
      <c r="N267" s="30" t="s">
        <v>1450</v>
      </c>
      <c r="O267" s="30"/>
      <c r="P267" s="30"/>
      <c r="Q267" s="30" t="s">
        <v>1448</v>
      </c>
    </row>
    <row r="268">
      <c r="A268" s="29" t="str">
        <f t="shared" si="1"/>
        <v>5, 155</v>
      </c>
      <c r="B268" s="29" t="s">
        <v>750</v>
      </c>
      <c r="C268" s="29">
        <v>155.0</v>
      </c>
      <c r="D268" s="30" t="s">
        <v>385</v>
      </c>
      <c r="E268" s="30"/>
      <c r="F268" s="30" t="str">
        <f t="shared" si="2"/>
        <v>CYNDAQUIL</v>
      </c>
      <c r="G268" s="30" t="s">
        <v>1451</v>
      </c>
      <c r="H268" s="30" t="s">
        <v>1452</v>
      </c>
      <c r="I268" s="30" t="s">
        <v>1453</v>
      </c>
      <c r="J268" s="30" t="s">
        <v>1454</v>
      </c>
      <c r="K268" s="30" t="s">
        <v>1452</v>
      </c>
      <c r="L268" s="30" t="s">
        <v>1452</v>
      </c>
      <c r="M268" s="30" t="s">
        <v>1452</v>
      </c>
      <c r="N268" s="30" t="s">
        <v>1455</v>
      </c>
      <c r="O268" s="30"/>
      <c r="P268" s="30"/>
      <c r="Q268" s="30" t="s">
        <v>1452</v>
      </c>
    </row>
    <row r="269">
      <c r="A269" s="29" t="str">
        <f t="shared" si="1"/>
        <v>5, 156</v>
      </c>
      <c r="B269" s="29" t="s">
        <v>750</v>
      </c>
      <c r="C269" s="29">
        <v>156.0</v>
      </c>
      <c r="D269" s="30" t="s">
        <v>385</v>
      </c>
      <c r="E269" s="30"/>
      <c r="F269" s="30" t="str">
        <f t="shared" si="2"/>
        <v>QUILAVA</v>
      </c>
      <c r="G269" s="30" t="s">
        <v>1456</v>
      </c>
      <c r="H269" s="30" t="s">
        <v>1457</v>
      </c>
      <c r="I269" s="30" t="s">
        <v>1458</v>
      </c>
      <c r="J269" s="30" t="s">
        <v>1459</v>
      </c>
      <c r="K269" s="30" t="s">
        <v>1457</v>
      </c>
      <c r="L269" s="30" t="s">
        <v>1457</v>
      </c>
      <c r="M269" s="30" t="s">
        <v>1457</v>
      </c>
      <c r="N269" s="30" t="s">
        <v>1460</v>
      </c>
      <c r="O269" s="30"/>
      <c r="P269" s="30"/>
      <c r="Q269" s="30" t="s">
        <v>1457</v>
      </c>
    </row>
    <row r="270">
      <c r="A270" s="29" t="str">
        <f t="shared" si="1"/>
        <v>5, 157</v>
      </c>
      <c r="B270" s="29" t="s">
        <v>750</v>
      </c>
      <c r="C270" s="29">
        <v>157.0</v>
      </c>
      <c r="D270" s="30" t="s">
        <v>385</v>
      </c>
      <c r="E270" s="30"/>
      <c r="F270" s="30" t="str">
        <f t="shared" si="2"/>
        <v>TYPHLOSION</v>
      </c>
      <c r="G270" s="30" t="s">
        <v>1461</v>
      </c>
      <c r="H270" s="30" t="s">
        <v>1462</v>
      </c>
      <c r="I270" s="30" t="s">
        <v>1462</v>
      </c>
      <c r="J270" s="30" t="s">
        <v>1463</v>
      </c>
      <c r="K270" s="30" t="s">
        <v>1462</v>
      </c>
      <c r="L270" s="30" t="s">
        <v>1462</v>
      </c>
      <c r="M270" s="30" t="s">
        <v>1462</v>
      </c>
      <c r="N270" s="30" t="s">
        <v>1464</v>
      </c>
      <c r="O270" s="30"/>
      <c r="P270" s="30"/>
      <c r="Q270" s="30" t="s">
        <v>1462</v>
      </c>
    </row>
    <row r="271">
      <c r="A271" s="29" t="str">
        <f t="shared" si="1"/>
        <v>5, 158</v>
      </c>
      <c r="B271" s="29" t="s">
        <v>750</v>
      </c>
      <c r="C271" s="29">
        <v>158.0</v>
      </c>
      <c r="D271" s="30" t="s">
        <v>385</v>
      </c>
      <c r="E271" s="30"/>
      <c r="F271" s="30" t="str">
        <f t="shared" si="2"/>
        <v>TOTODILE</v>
      </c>
      <c r="G271" s="30" t="s">
        <v>1465</v>
      </c>
      <c r="H271" s="30" t="s">
        <v>1466</v>
      </c>
      <c r="I271" s="30" t="s">
        <v>1467</v>
      </c>
      <c r="J271" s="30" t="s">
        <v>1468</v>
      </c>
      <c r="K271" s="30" t="s">
        <v>1466</v>
      </c>
      <c r="L271" s="30" t="s">
        <v>1466</v>
      </c>
      <c r="M271" s="30" t="s">
        <v>1466</v>
      </c>
      <c r="N271" s="30" t="s">
        <v>1469</v>
      </c>
      <c r="O271" s="30"/>
      <c r="P271" s="30"/>
      <c r="Q271" s="30" t="s">
        <v>1466</v>
      </c>
    </row>
    <row r="272">
      <c r="A272" s="29" t="str">
        <f t="shared" si="1"/>
        <v>5, 159</v>
      </c>
      <c r="B272" s="29" t="s">
        <v>750</v>
      </c>
      <c r="C272" s="29">
        <v>159.0</v>
      </c>
      <c r="D272" s="30" t="s">
        <v>385</v>
      </c>
      <c r="E272" s="30"/>
      <c r="F272" s="30" t="str">
        <f t="shared" si="2"/>
        <v>CROCONAW</v>
      </c>
      <c r="G272" s="30" t="s">
        <v>1470</v>
      </c>
      <c r="H272" s="30" t="s">
        <v>1471</v>
      </c>
      <c r="I272" s="30" t="s">
        <v>1472</v>
      </c>
      <c r="J272" s="30" t="s">
        <v>1473</v>
      </c>
      <c r="K272" s="30" t="s">
        <v>1471</v>
      </c>
      <c r="L272" s="30" t="s">
        <v>1471</v>
      </c>
      <c r="M272" s="30" t="s">
        <v>1471</v>
      </c>
      <c r="N272" s="30" t="s">
        <v>1474</v>
      </c>
      <c r="O272" s="30"/>
      <c r="P272" s="30"/>
      <c r="Q272" s="30" t="s">
        <v>1471</v>
      </c>
    </row>
    <row r="273">
      <c r="A273" s="29" t="str">
        <f t="shared" si="1"/>
        <v>5, 160</v>
      </c>
      <c r="B273" s="29" t="s">
        <v>750</v>
      </c>
      <c r="C273" s="29">
        <v>160.0</v>
      </c>
      <c r="D273" s="30" t="s">
        <v>385</v>
      </c>
      <c r="E273" s="30"/>
      <c r="F273" s="30" t="str">
        <f t="shared" si="2"/>
        <v>FERALIGATR</v>
      </c>
      <c r="G273" s="30" t="s">
        <v>1475</v>
      </c>
      <c r="H273" s="30" t="s">
        <v>1476</v>
      </c>
      <c r="I273" s="30" t="s">
        <v>1477</v>
      </c>
      <c r="J273" s="30" t="s">
        <v>1478</v>
      </c>
      <c r="K273" s="30" t="s">
        <v>1476</v>
      </c>
      <c r="L273" s="30" t="s">
        <v>1476</v>
      </c>
      <c r="M273" s="30" t="s">
        <v>1476</v>
      </c>
      <c r="N273" s="30" t="s">
        <v>1479</v>
      </c>
      <c r="O273" s="30"/>
      <c r="P273" s="30"/>
      <c r="Q273" s="30" t="s">
        <v>1476</v>
      </c>
    </row>
    <row r="274">
      <c r="A274" s="29" t="str">
        <f t="shared" si="1"/>
        <v>5, 161</v>
      </c>
      <c r="B274" s="29" t="s">
        <v>750</v>
      </c>
      <c r="C274" s="29">
        <v>161.0</v>
      </c>
      <c r="D274" s="30" t="s">
        <v>385</v>
      </c>
      <c r="E274" s="30"/>
      <c r="F274" s="30" t="str">
        <f t="shared" si="2"/>
        <v>SENTRET</v>
      </c>
      <c r="G274" s="30" t="s">
        <v>1480</v>
      </c>
      <c r="H274" s="30" t="s">
        <v>1481</v>
      </c>
      <c r="I274" s="30" t="s">
        <v>1482</v>
      </c>
      <c r="J274" s="30" t="s">
        <v>1483</v>
      </c>
      <c r="K274" s="30" t="s">
        <v>1481</v>
      </c>
      <c r="L274" s="30" t="s">
        <v>1481</v>
      </c>
      <c r="M274" s="30" t="s">
        <v>1481</v>
      </c>
      <c r="N274" s="30" t="s">
        <v>1484</v>
      </c>
      <c r="O274" s="30"/>
      <c r="P274" s="30"/>
      <c r="Q274" s="30" t="s">
        <v>1481</v>
      </c>
    </row>
    <row r="275">
      <c r="A275" s="29" t="str">
        <f t="shared" si="1"/>
        <v>5, 162</v>
      </c>
      <c r="B275" s="29" t="s">
        <v>750</v>
      </c>
      <c r="C275" s="29">
        <v>162.0</v>
      </c>
      <c r="D275" s="30" t="s">
        <v>385</v>
      </c>
      <c r="E275" s="30"/>
      <c r="F275" s="30" t="str">
        <f t="shared" si="2"/>
        <v>FURRET</v>
      </c>
      <c r="G275" s="30" t="s">
        <v>1485</v>
      </c>
      <c r="H275" s="30" t="s">
        <v>1486</v>
      </c>
      <c r="I275" s="30" t="s">
        <v>1487</v>
      </c>
      <c r="J275" s="30" t="s">
        <v>1488</v>
      </c>
      <c r="K275" s="30" t="s">
        <v>1486</v>
      </c>
      <c r="L275" s="30" t="s">
        <v>1486</v>
      </c>
      <c r="M275" s="30" t="s">
        <v>1486</v>
      </c>
      <c r="N275" s="30" t="s">
        <v>1489</v>
      </c>
      <c r="O275" s="30"/>
      <c r="P275" s="30"/>
      <c r="Q275" s="30" t="s">
        <v>1486</v>
      </c>
    </row>
    <row r="276">
      <c r="A276" s="29" t="str">
        <f t="shared" si="1"/>
        <v>5, 163</v>
      </c>
      <c r="B276" s="29" t="s">
        <v>750</v>
      </c>
      <c r="C276" s="29">
        <v>163.0</v>
      </c>
      <c r="D276" s="30" t="s">
        <v>385</v>
      </c>
      <c r="E276" s="30"/>
      <c r="F276" s="30" t="str">
        <f t="shared" si="2"/>
        <v>HOOTHOOT</v>
      </c>
      <c r="G276" s="30" t="s">
        <v>1490</v>
      </c>
      <c r="H276" s="30" t="s">
        <v>1491</v>
      </c>
      <c r="I276" s="30" t="s">
        <v>1491</v>
      </c>
      <c r="J276" s="30" t="s">
        <v>1491</v>
      </c>
      <c r="K276" s="30" t="s">
        <v>1491</v>
      </c>
      <c r="L276" s="30" t="s">
        <v>1491</v>
      </c>
      <c r="M276" s="30" t="s">
        <v>1491</v>
      </c>
      <c r="N276" s="30" t="s">
        <v>1492</v>
      </c>
      <c r="O276" s="30"/>
      <c r="P276" s="30"/>
      <c r="Q276" s="30" t="s">
        <v>1491</v>
      </c>
    </row>
    <row r="277">
      <c r="A277" s="29" t="str">
        <f t="shared" si="1"/>
        <v>5, 164</v>
      </c>
      <c r="B277" s="29" t="s">
        <v>750</v>
      </c>
      <c r="C277" s="29">
        <v>164.0</v>
      </c>
      <c r="D277" s="30" t="s">
        <v>385</v>
      </c>
      <c r="E277" s="30"/>
      <c r="F277" s="30" t="str">
        <f t="shared" si="2"/>
        <v>NOCTOWL</v>
      </c>
      <c r="G277" s="30" t="s">
        <v>1493</v>
      </c>
      <c r="H277" s="30" t="s">
        <v>1494</v>
      </c>
      <c r="I277" s="30" t="s">
        <v>1495</v>
      </c>
      <c r="J277" s="30" t="s">
        <v>1496</v>
      </c>
      <c r="K277" s="30" t="s">
        <v>1494</v>
      </c>
      <c r="L277" s="30" t="s">
        <v>1494</v>
      </c>
      <c r="M277" s="30" t="s">
        <v>1494</v>
      </c>
      <c r="N277" s="30" t="s">
        <v>1497</v>
      </c>
      <c r="O277" s="30"/>
      <c r="P277" s="30"/>
      <c r="Q277" s="30" t="s">
        <v>1494</v>
      </c>
    </row>
    <row r="278">
      <c r="A278" s="29" t="str">
        <f t="shared" si="1"/>
        <v>5, 165</v>
      </c>
      <c r="B278" s="29" t="s">
        <v>750</v>
      </c>
      <c r="C278" s="29">
        <v>165.0</v>
      </c>
      <c r="D278" s="30" t="s">
        <v>385</v>
      </c>
      <c r="E278" s="30"/>
      <c r="F278" s="30" t="str">
        <f t="shared" si="2"/>
        <v>LEDYBA</v>
      </c>
      <c r="G278" s="30" t="s">
        <v>1498</v>
      </c>
      <c r="H278" s="30" t="s">
        <v>1499</v>
      </c>
      <c r="I278" s="30" t="s">
        <v>1500</v>
      </c>
      <c r="J278" s="30" t="s">
        <v>1499</v>
      </c>
      <c r="K278" s="30" t="s">
        <v>1499</v>
      </c>
      <c r="L278" s="30" t="s">
        <v>1499</v>
      </c>
      <c r="M278" s="30" t="s">
        <v>1499</v>
      </c>
      <c r="N278" s="30" t="s">
        <v>1501</v>
      </c>
      <c r="O278" s="30"/>
      <c r="P278" s="30"/>
      <c r="Q278" s="30" t="s">
        <v>1499</v>
      </c>
    </row>
    <row r="279">
      <c r="A279" s="29" t="str">
        <f t="shared" si="1"/>
        <v>5, 166</v>
      </c>
      <c r="B279" s="29" t="s">
        <v>750</v>
      </c>
      <c r="C279" s="29">
        <v>166.0</v>
      </c>
      <c r="D279" s="30" t="s">
        <v>385</v>
      </c>
      <c r="E279" s="30"/>
      <c r="F279" s="30" t="str">
        <f t="shared" si="2"/>
        <v>LEDIAN</v>
      </c>
      <c r="G279" s="30" t="s">
        <v>1502</v>
      </c>
      <c r="H279" s="30" t="s">
        <v>1503</v>
      </c>
      <c r="I279" s="30" t="s">
        <v>1504</v>
      </c>
      <c r="J279" s="30" t="s">
        <v>1503</v>
      </c>
      <c r="K279" s="30" t="s">
        <v>1503</v>
      </c>
      <c r="L279" s="30" t="s">
        <v>1503</v>
      </c>
      <c r="M279" s="30" t="s">
        <v>1503</v>
      </c>
      <c r="N279" s="30" t="s">
        <v>1505</v>
      </c>
      <c r="O279" s="30"/>
      <c r="P279" s="30"/>
      <c r="Q279" s="30" t="s">
        <v>1503</v>
      </c>
    </row>
    <row r="280">
      <c r="A280" s="29" t="str">
        <f t="shared" si="1"/>
        <v>5, 167</v>
      </c>
      <c r="B280" s="29" t="s">
        <v>750</v>
      </c>
      <c r="C280" s="29">
        <v>167.0</v>
      </c>
      <c r="D280" s="30" t="s">
        <v>385</v>
      </c>
      <c r="E280" s="30"/>
      <c r="F280" s="30" t="str">
        <f t="shared" si="2"/>
        <v>SPINARAK</v>
      </c>
      <c r="G280" s="30" t="s">
        <v>1506</v>
      </c>
      <c r="H280" s="30" t="s">
        <v>1507</v>
      </c>
      <c r="I280" s="30" t="s">
        <v>1508</v>
      </c>
      <c r="J280" s="30" t="s">
        <v>1509</v>
      </c>
      <c r="K280" s="30" t="s">
        <v>1507</v>
      </c>
      <c r="L280" s="30" t="s">
        <v>1507</v>
      </c>
      <c r="M280" s="30" t="s">
        <v>1507</v>
      </c>
      <c r="N280" s="30" t="s">
        <v>1510</v>
      </c>
      <c r="O280" s="30"/>
      <c r="P280" s="30"/>
      <c r="Q280" s="30" t="s">
        <v>1507</v>
      </c>
    </row>
    <row r="281">
      <c r="A281" s="29" t="str">
        <f t="shared" si="1"/>
        <v>5, 168</v>
      </c>
      <c r="B281" s="29" t="s">
        <v>750</v>
      </c>
      <c r="C281" s="29">
        <v>168.0</v>
      </c>
      <c r="D281" s="30" t="s">
        <v>385</v>
      </c>
      <c r="E281" s="30"/>
      <c r="F281" s="30" t="str">
        <f t="shared" si="2"/>
        <v>ARIADOS</v>
      </c>
      <c r="G281" s="30" t="s">
        <v>1511</v>
      </c>
      <c r="H281" s="30" t="s">
        <v>1512</v>
      </c>
      <c r="I281" s="30" t="s">
        <v>1513</v>
      </c>
      <c r="J281" s="30" t="s">
        <v>1512</v>
      </c>
      <c r="K281" s="30" t="s">
        <v>1512</v>
      </c>
      <c r="L281" s="30" t="s">
        <v>1512</v>
      </c>
      <c r="M281" s="30" t="s">
        <v>1512</v>
      </c>
      <c r="N281" s="30" t="s">
        <v>1514</v>
      </c>
      <c r="O281" s="30"/>
      <c r="P281" s="30"/>
      <c r="Q281" s="30" t="s">
        <v>1512</v>
      </c>
    </row>
    <row r="282">
      <c r="A282" s="29" t="str">
        <f t="shared" si="1"/>
        <v>5, 169</v>
      </c>
      <c r="B282" s="29" t="s">
        <v>750</v>
      </c>
      <c r="C282" s="29">
        <v>169.0</v>
      </c>
      <c r="D282" s="30" t="s">
        <v>385</v>
      </c>
      <c r="E282" s="30"/>
      <c r="F282" s="30" t="str">
        <f t="shared" si="2"/>
        <v>CROBAT</v>
      </c>
      <c r="G282" s="30" t="s">
        <v>1515</v>
      </c>
      <c r="H282" s="30" t="s">
        <v>1516</v>
      </c>
      <c r="I282" s="30" t="s">
        <v>1517</v>
      </c>
      <c r="J282" s="30" t="s">
        <v>1518</v>
      </c>
      <c r="K282" s="30" t="s">
        <v>1516</v>
      </c>
      <c r="L282" s="30" t="s">
        <v>1516</v>
      </c>
      <c r="M282" s="30" t="s">
        <v>1516</v>
      </c>
      <c r="N282" s="30" t="s">
        <v>1519</v>
      </c>
      <c r="O282" s="30"/>
      <c r="P282" s="30"/>
      <c r="Q282" s="30" t="s">
        <v>1516</v>
      </c>
    </row>
    <row r="283">
      <c r="A283" s="29" t="str">
        <f t="shared" si="1"/>
        <v>5, 170</v>
      </c>
      <c r="B283" s="29" t="s">
        <v>750</v>
      </c>
      <c r="C283" s="29">
        <v>170.0</v>
      </c>
      <c r="D283" s="30" t="s">
        <v>385</v>
      </c>
      <c r="E283" s="30"/>
      <c r="F283" s="30" t="str">
        <f t="shared" si="2"/>
        <v>CHINCHOU</v>
      </c>
      <c r="G283" s="30" t="s">
        <v>1520</v>
      </c>
      <c r="H283" s="30" t="s">
        <v>1521</v>
      </c>
      <c r="I283" s="30" t="s">
        <v>1522</v>
      </c>
      <c r="J283" s="30" t="s">
        <v>1523</v>
      </c>
      <c r="K283" s="30" t="s">
        <v>1521</v>
      </c>
      <c r="L283" s="30" t="s">
        <v>1521</v>
      </c>
      <c r="M283" s="30" t="s">
        <v>1521</v>
      </c>
      <c r="N283" s="30" t="s">
        <v>1524</v>
      </c>
      <c r="O283" s="30"/>
      <c r="P283" s="30"/>
      <c r="Q283" s="30" t="s">
        <v>1521</v>
      </c>
    </row>
    <row r="284">
      <c r="A284" s="29" t="str">
        <f t="shared" si="1"/>
        <v>5, 171</v>
      </c>
      <c r="B284" s="29" t="s">
        <v>750</v>
      </c>
      <c r="C284" s="29">
        <v>171.0</v>
      </c>
      <c r="D284" s="30" t="s">
        <v>385</v>
      </c>
      <c r="E284" s="30"/>
      <c r="F284" s="30" t="str">
        <f t="shared" si="2"/>
        <v>LANTURN</v>
      </c>
      <c r="G284" s="30" t="s">
        <v>1525</v>
      </c>
      <c r="H284" s="30" t="s">
        <v>1526</v>
      </c>
      <c r="I284" s="30" t="s">
        <v>1526</v>
      </c>
      <c r="J284" s="30" t="s">
        <v>1526</v>
      </c>
      <c r="K284" s="30" t="s">
        <v>1526</v>
      </c>
      <c r="L284" s="30" t="s">
        <v>1526</v>
      </c>
      <c r="M284" s="30" t="s">
        <v>1526</v>
      </c>
      <c r="N284" s="30" t="s">
        <v>1527</v>
      </c>
      <c r="O284" s="30"/>
      <c r="P284" s="30"/>
      <c r="Q284" s="30" t="s">
        <v>1526</v>
      </c>
    </row>
    <row r="285">
      <c r="A285" s="29" t="str">
        <f t="shared" si="1"/>
        <v>5, 172</v>
      </c>
      <c r="B285" s="29" t="s">
        <v>750</v>
      </c>
      <c r="C285" s="29">
        <v>172.0</v>
      </c>
      <c r="D285" s="30" t="s">
        <v>385</v>
      </c>
      <c r="E285" s="30"/>
      <c r="F285" s="30" t="str">
        <f t="shared" si="2"/>
        <v>PICHU</v>
      </c>
      <c r="G285" s="30" t="s">
        <v>1528</v>
      </c>
      <c r="H285" s="30" t="s">
        <v>1529</v>
      </c>
      <c r="I285" s="30" t="s">
        <v>1529</v>
      </c>
      <c r="J285" s="30" t="s">
        <v>1529</v>
      </c>
      <c r="K285" s="30" t="s">
        <v>1529</v>
      </c>
      <c r="L285" s="30" t="s">
        <v>1529</v>
      </c>
      <c r="M285" s="30" t="s">
        <v>1529</v>
      </c>
      <c r="N285" s="30" t="s">
        <v>1530</v>
      </c>
      <c r="O285" s="30"/>
      <c r="P285" s="30"/>
      <c r="Q285" s="30" t="s">
        <v>1529</v>
      </c>
    </row>
    <row r="286">
      <c r="A286" s="29" t="str">
        <f t="shared" si="1"/>
        <v>5, 173</v>
      </c>
      <c r="B286" s="29" t="s">
        <v>750</v>
      </c>
      <c r="C286" s="29">
        <v>173.0</v>
      </c>
      <c r="D286" s="30" t="s">
        <v>385</v>
      </c>
      <c r="E286" s="30"/>
      <c r="F286" s="30" t="str">
        <f t="shared" si="2"/>
        <v>CLEFFA</v>
      </c>
      <c r="G286" s="30" t="s">
        <v>1531</v>
      </c>
      <c r="H286" s="30" t="s">
        <v>1532</v>
      </c>
      <c r="I286" s="30" t="s">
        <v>1533</v>
      </c>
      <c r="J286" s="30" t="s">
        <v>1534</v>
      </c>
      <c r="K286" s="30" t="s">
        <v>1532</v>
      </c>
      <c r="L286" s="30" t="s">
        <v>1532</v>
      </c>
      <c r="M286" s="30" t="s">
        <v>1532</v>
      </c>
      <c r="N286" s="30" t="s">
        <v>1535</v>
      </c>
      <c r="O286" s="30"/>
      <c r="P286" s="30"/>
      <c r="Q286" s="30" t="s">
        <v>1532</v>
      </c>
    </row>
    <row r="287">
      <c r="A287" s="29" t="str">
        <f t="shared" si="1"/>
        <v>5, 174</v>
      </c>
      <c r="B287" s="29" t="s">
        <v>750</v>
      </c>
      <c r="C287" s="29">
        <v>174.0</v>
      </c>
      <c r="D287" s="30" t="s">
        <v>385</v>
      </c>
      <c r="E287" s="30"/>
      <c r="F287" s="30" t="str">
        <f t="shared" si="2"/>
        <v>IGGLYBUFF</v>
      </c>
      <c r="G287" s="30" t="s">
        <v>1536</v>
      </c>
      <c r="H287" s="30" t="s">
        <v>1537</v>
      </c>
      <c r="I287" s="30" t="s">
        <v>1538</v>
      </c>
      <c r="J287" s="30" t="s">
        <v>1539</v>
      </c>
      <c r="K287" s="30" t="s">
        <v>1537</v>
      </c>
      <c r="L287" s="30" t="s">
        <v>1537</v>
      </c>
      <c r="M287" s="30" t="s">
        <v>1537</v>
      </c>
      <c r="N287" s="30" t="s">
        <v>1540</v>
      </c>
      <c r="O287" s="30"/>
      <c r="P287" s="30"/>
      <c r="Q287" s="30" t="s">
        <v>1537</v>
      </c>
    </row>
    <row r="288">
      <c r="A288" s="29" t="str">
        <f t="shared" si="1"/>
        <v>5, 175</v>
      </c>
      <c r="B288" s="29" t="s">
        <v>750</v>
      </c>
      <c r="C288" s="29">
        <v>175.0</v>
      </c>
      <c r="D288" s="30" t="s">
        <v>385</v>
      </c>
      <c r="E288" s="30"/>
      <c r="F288" s="30" t="str">
        <f t="shared" si="2"/>
        <v>TOGEPI</v>
      </c>
      <c r="G288" s="30" t="s">
        <v>1541</v>
      </c>
      <c r="H288" s="30" t="s">
        <v>1542</v>
      </c>
      <c r="I288" s="30" t="s">
        <v>1542</v>
      </c>
      <c r="J288" s="30" t="s">
        <v>1542</v>
      </c>
      <c r="K288" s="30" t="s">
        <v>1542</v>
      </c>
      <c r="L288" s="30" t="s">
        <v>1542</v>
      </c>
      <c r="M288" s="30" t="s">
        <v>1542</v>
      </c>
      <c r="N288" s="30" t="s">
        <v>1543</v>
      </c>
      <c r="O288" s="30"/>
      <c r="P288" s="30"/>
      <c r="Q288" s="30" t="s">
        <v>1542</v>
      </c>
    </row>
    <row r="289">
      <c r="A289" s="29" t="str">
        <f t="shared" si="1"/>
        <v>5, 176</v>
      </c>
      <c r="B289" s="29" t="s">
        <v>750</v>
      </c>
      <c r="C289" s="29">
        <v>176.0</v>
      </c>
      <c r="D289" s="30" t="s">
        <v>385</v>
      </c>
      <c r="E289" s="30"/>
      <c r="F289" s="30" t="str">
        <f t="shared" si="2"/>
        <v>TOGETIC</v>
      </c>
      <c r="G289" s="30" t="s">
        <v>1544</v>
      </c>
      <c r="H289" s="30" t="s">
        <v>1545</v>
      </c>
      <c r="I289" s="30" t="s">
        <v>1545</v>
      </c>
      <c r="J289" s="30" t="s">
        <v>1545</v>
      </c>
      <c r="K289" s="30" t="s">
        <v>1545</v>
      </c>
      <c r="L289" s="30" t="s">
        <v>1545</v>
      </c>
      <c r="M289" s="30" t="s">
        <v>1545</v>
      </c>
      <c r="N289" s="30" t="s">
        <v>1546</v>
      </c>
      <c r="O289" s="30"/>
      <c r="P289" s="30"/>
      <c r="Q289" s="30" t="s">
        <v>1545</v>
      </c>
    </row>
    <row r="290">
      <c r="A290" s="29" t="str">
        <f t="shared" si="1"/>
        <v>5, 177</v>
      </c>
      <c r="B290" s="29" t="s">
        <v>750</v>
      </c>
      <c r="C290" s="29">
        <v>177.0</v>
      </c>
      <c r="D290" s="30" t="s">
        <v>385</v>
      </c>
      <c r="E290" s="30"/>
      <c r="F290" s="30" t="str">
        <f t="shared" si="2"/>
        <v>NATU</v>
      </c>
      <c r="G290" s="30" t="s">
        <v>1547</v>
      </c>
      <c r="H290" s="30" t="s">
        <v>1548</v>
      </c>
      <c r="I290" s="30" t="s">
        <v>1548</v>
      </c>
      <c r="J290" s="30" t="s">
        <v>1548</v>
      </c>
      <c r="K290" s="30" t="s">
        <v>1548</v>
      </c>
      <c r="L290" s="30" t="s">
        <v>1548</v>
      </c>
      <c r="M290" s="30" t="s">
        <v>1548</v>
      </c>
      <c r="N290" s="30" t="s">
        <v>1549</v>
      </c>
      <c r="O290" s="30"/>
      <c r="P290" s="30"/>
      <c r="Q290" s="30" t="s">
        <v>1548</v>
      </c>
    </row>
    <row r="291">
      <c r="A291" s="29" t="str">
        <f t="shared" si="1"/>
        <v>5, 178</v>
      </c>
      <c r="B291" s="29" t="s">
        <v>750</v>
      </c>
      <c r="C291" s="29">
        <v>178.0</v>
      </c>
      <c r="D291" s="30" t="s">
        <v>385</v>
      </c>
      <c r="E291" s="30"/>
      <c r="F291" s="30" t="str">
        <f t="shared" si="2"/>
        <v>XATU</v>
      </c>
      <c r="G291" s="30" t="s">
        <v>1550</v>
      </c>
      <c r="H291" s="30" t="s">
        <v>1551</v>
      </c>
      <c r="I291" s="30" t="s">
        <v>1551</v>
      </c>
      <c r="J291" s="30" t="s">
        <v>1551</v>
      </c>
      <c r="K291" s="30" t="s">
        <v>1551</v>
      </c>
      <c r="L291" s="30" t="s">
        <v>1551</v>
      </c>
      <c r="M291" s="30" t="s">
        <v>1551</v>
      </c>
      <c r="N291" s="30" t="s">
        <v>1552</v>
      </c>
      <c r="O291" s="30"/>
      <c r="P291" s="30"/>
      <c r="Q291" s="30" t="s">
        <v>1551</v>
      </c>
    </row>
    <row r="292">
      <c r="A292" s="29" t="str">
        <f t="shared" si="1"/>
        <v>5, 179</v>
      </c>
      <c r="B292" s="29" t="s">
        <v>750</v>
      </c>
      <c r="C292" s="29">
        <v>179.0</v>
      </c>
      <c r="D292" s="30" t="s">
        <v>385</v>
      </c>
      <c r="E292" s="30"/>
      <c r="F292" s="30" t="str">
        <f t="shared" si="2"/>
        <v>MAREEP</v>
      </c>
      <c r="G292" s="30" t="s">
        <v>1553</v>
      </c>
      <c r="H292" s="30" t="s">
        <v>1554</v>
      </c>
      <c r="I292" s="30" t="s">
        <v>1555</v>
      </c>
      <c r="J292" s="30" t="s">
        <v>1556</v>
      </c>
      <c r="K292" s="30" t="s">
        <v>1554</v>
      </c>
      <c r="L292" s="30" t="s">
        <v>1554</v>
      </c>
      <c r="M292" s="30" t="s">
        <v>1554</v>
      </c>
      <c r="N292" s="30" t="s">
        <v>1557</v>
      </c>
      <c r="O292" s="30"/>
      <c r="P292" s="30"/>
      <c r="Q292" s="30" t="s">
        <v>1554</v>
      </c>
    </row>
    <row r="293">
      <c r="A293" s="29" t="str">
        <f t="shared" si="1"/>
        <v>5, 180</v>
      </c>
      <c r="B293" s="29" t="s">
        <v>750</v>
      </c>
      <c r="C293" s="29">
        <v>180.0</v>
      </c>
      <c r="D293" s="30" t="s">
        <v>385</v>
      </c>
      <c r="E293" s="30"/>
      <c r="F293" s="30" t="str">
        <f t="shared" si="2"/>
        <v>FLAAFFY</v>
      </c>
      <c r="G293" s="30" t="s">
        <v>1558</v>
      </c>
      <c r="H293" s="30" t="s">
        <v>1559</v>
      </c>
      <c r="I293" s="30" t="s">
        <v>1560</v>
      </c>
      <c r="J293" s="30" t="s">
        <v>1561</v>
      </c>
      <c r="K293" s="30" t="s">
        <v>1559</v>
      </c>
      <c r="L293" s="30" t="s">
        <v>1559</v>
      </c>
      <c r="M293" s="30" t="s">
        <v>1559</v>
      </c>
      <c r="N293" s="30" t="s">
        <v>1562</v>
      </c>
      <c r="O293" s="30"/>
      <c r="P293" s="30"/>
      <c r="Q293" s="30" t="s">
        <v>1559</v>
      </c>
    </row>
    <row r="294">
      <c r="A294" s="29" t="str">
        <f t="shared" si="1"/>
        <v>5, 181</v>
      </c>
      <c r="B294" s="29" t="s">
        <v>750</v>
      </c>
      <c r="C294" s="29">
        <v>181.0</v>
      </c>
      <c r="D294" s="30" t="s">
        <v>385</v>
      </c>
      <c r="E294" s="30"/>
      <c r="F294" s="30" t="str">
        <f t="shared" si="2"/>
        <v>AMPHAROS</v>
      </c>
      <c r="G294" s="30" t="s">
        <v>1563</v>
      </c>
      <c r="H294" s="30" t="s">
        <v>1564</v>
      </c>
      <c r="I294" s="30" t="s">
        <v>1565</v>
      </c>
      <c r="J294" s="30" t="s">
        <v>1564</v>
      </c>
      <c r="K294" s="30" t="s">
        <v>1564</v>
      </c>
      <c r="L294" s="30" t="s">
        <v>1564</v>
      </c>
      <c r="M294" s="30" t="s">
        <v>1564</v>
      </c>
      <c r="N294" s="30" t="s">
        <v>1566</v>
      </c>
      <c r="O294" s="30"/>
      <c r="P294" s="30"/>
      <c r="Q294" s="30" t="s">
        <v>1564</v>
      </c>
    </row>
    <row r="295">
      <c r="A295" s="29" t="str">
        <f t="shared" si="1"/>
        <v>5, 182</v>
      </c>
      <c r="B295" s="29" t="s">
        <v>750</v>
      </c>
      <c r="C295" s="29">
        <v>182.0</v>
      </c>
      <c r="D295" s="30" t="s">
        <v>385</v>
      </c>
      <c r="E295" s="30"/>
      <c r="F295" s="30" t="str">
        <f t="shared" si="2"/>
        <v>BELLOSSOM</v>
      </c>
      <c r="G295" s="30" t="s">
        <v>1567</v>
      </c>
      <c r="H295" s="30" t="s">
        <v>1568</v>
      </c>
      <c r="I295" s="30" t="s">
        <v>1569</v>
      </c>
      <c r="J295" s="30" t="s">
        <v>1570</v>
      </c>
      <c r="K295" s="30" t="s">
        <v>1568</v>
      </c>
      <c r="L295" s="30" t="s">
        <v>1568</v>
      </c>
      <c r="M295" s="30" t="s">
        <v>1568</v>
      </c>
      <c r="N295" s="30" t="s">
        <v>1571</v>
      </c>
      <c r="O295" s="30"/>
      <c r="P295" s="30"/>
      <c r="Q295" s="30" t="s">
        <v>1568</v>
      </c>
    </row>
    <row r="296">
      <c r="A296" s="29" t="str">
        <f t="shared" si="1"/>
        <v>5, 183</v>
      </c>
      <c r="B296" s="29" t="s">
        <v>750</v>
      </c>
      <c r="C296" s="29">
        <v>183.0</v>
      </c>
      <c r="D296" s="30" t="s">
        <v>385</v>
      </c>
      <c r="E296" s="30"/>
      <c r="F296" s="30" t="str">
        <f t="shared" si="2"/>
        <v>MARILL</v>
      </c>
      <c r="G296" s="30" t="s">
        <v>1572</v>
      </c>
      <c r="H296" s="30" t="s">
        <v>1573</v>
      </c>
      <c r="I296" s="30" t="s">
        <v>1573</v>
      </c>
      <c r="J296" s="30" t="s">
        <v>1573</v>
      </c>
      <c r="K296" s="30" t="s">
        <v>1573</v>
      </c>
      <c r="L296" s="30" t="s">
        <v>1573</v>
      </c>
      <c r="M296" s="30" t="s">
        <v>1573</v>
      </c>
      <c r="N296" s="30" t="s">
        <v>1574</v>
      </c>
      <c r="O296" s="30"/>
      <c r="P296" s="30"/>
      <c r="Q296" s="30" t="s">
        <v>1573</v>
      </c>
    </row>
    <row r="297">
      <c r="A297" s="29" t="str">
        <f t="shared" si="1"/>
        <v>5, 184</v>
      </c>
      <c r="B297" s="29" t="s">
        <v>750</v>
      </c>
      <c r="C297" s="29">
        <v>184.0</v>
      </c>
      <c r="D297" s="30" t="s">
        <v>385</v>
      </c>
      <c r="E297" s="30"/>
      <c r="F297" s="30" t="str">
        <f t="shared" si="2"/>
        <v>AZUMARILL</v>
      </c>
      <c r="G297" s="30" t="s">
        <v>1575</v>
      </c>
      <c r="H297" s="30" t="s">
        <v>1576</v>
      </c>
      <c r="I297" s="30" t="s">
        <v>1576</v>
      </c>
      <c r="J297" s="30" t="s">
        <v>1576</v>
      </c>
      <c r="K297" s="30" t="s">
        <v>1576</v>
      </c>
      <c r="L297" s="30" t="s">
        <v>1576</v>
      </c>
      <c r="M297" s="30" t="s">
        <v>1576</v>
      </c>
      <c r="N297" s="30" t="s">
        <v>1577</v>
      </c>
      <c r="O297" s="30"/>
      <c r="P297" s="30"/>
      <c r="Q297" s="30" t="s">
        <v>1576</v>
      </c>
    </row>
    <row r="298">
      <c r="A298" s="29" t="str">
        <f t="shared" si="1"/>
        <v>5, 185</v>
      </c>
      <c r="B298" s="29" t="s">
        <v>750</v>
      </c>
      <c r="C298" s="29">
        <v>185.0</v>
      </c>
      <c r="D298" s="30" t="s">
        <v>385</v>
      </c>
      <c r="E298" s="30"/>
      <c r="F298" s="30" t="str">
        <f t="shared" si="2"/>
        <v>SUDOWOODO</v>
      </c>
      <c r="G298" s="30" t="s">
        <v>1578</v>
      </c>
      <c r="H298" s="30" t="s">
        <v>1579</v>
      </c>
      <c r="I298" s="30" t="s">
        <v>1580</v>
      </c>
      <c r="J298" s="30" t="s">
        <v>1581</v>
      </c>
      <c r="K298" s="30" t="s">
        <v>1579</v>
      </c>
      <c r="L298" s="30" t="s">
        <v>1579</v>
      </c>
      <c r="M298" s="30" t="s">
        <v>1579</v>
      </c>
      <c r="N298" s="30" t="s">
        <v>1582</v>
      </c>
      <c r="O298" s="30"/>
      <c r="P298" s="30"/>
      <c r="Q298" s="30" t="s">
        <v>1579</v>
      </c>
    </row>
    <row r="299">
      <c r="A299" s="29" t="str">
        <f t="shared" si="1"/>
        <v>5, 186</v>
      </c>
      <c r="B299" s="29" t="s">
        <v>750</v>
      </c>
      <c r="C299" s="29">
        <v>186.0</v>
      </c>
      <c r="D299" s="30" t="s">
        <v>385</v>
      </c>
      <c r="E299" s="30"/>
      <c r="F299" s="30" t="str">
        <f t="shared" si="2"/>
        <v>POLITOED</v>
      </c>
      <c r="G299" s="30" t="s">
        <v>1583</v>
      </c>
      <c r="H299" s="30" t="s">
        <v>1584</v>
      </c>
      <c r="I299" s="30" t="s">
        <v>1585</v>
      </c>
      <c r="J299" s="30" t="s">
        <v>1586</v>
      </c>
      <c r="K299" s="30" t="s">
        <v>1584</v>
      </c>
      <c r="L299" s="30" t="s">
        <v>1584</v>
      </c>
      <c r="M299" s="30" t="s">
        <v>1584</v>
      </c>
      <c r="N299" s="30" t="s">
        <v>1587</v>
      </c>
      <c r="O299" s="30"/>
      <c r="P299" s="30"/>
      <c r="Q299" s="30" t="s">
        <v>1584</v>
      </c>
    </row>
    <row r="300">
      <c r="A300" s="29" t="str">
        <f t="shared" si="1"/>
        <v>5, 187</v>
      </c>
      <c r="B300" s="29" t="s">
        <v>750</v>
      </c>
      <c r="C300" s="29">
        <v>187.0</v>
      </c>
      <c r="D300" s="30" t="s">
        <v>385</v>
      </c>
      <c r="E300" s="30"/>
      <c r="F300" s="30" t="str">
        <f t="shared" si="2"/>
        <v>HOPPIP</v>
      </c>
      <c r="G300" s="30" t="s">
        <v>1588</v>
      </c>
      <c r="H300" s="30" t="s">
        <v>1589</v>
      </c>
      <c r="I300" s="30" t="s">
        <v>1590</v>
      </c>
      <c r="J300" s="30" t="s">
        <v>1591</v>
      </c>
      <c r="K300" s="30" t="s">
        <v>1589</v>
      </c>
      <c r="L300" s="30" t="s">
        <v>1589</v>
      </c>
      <c r="M300" s="30" t="s">
        <v>1589</v>
      </c>
      <c r="N300" s="30" t="s">
        <v>1592</v>
      </c>
      <c r="O300" s="30"/>
      <c r="P300" s="30"/>
      <c r="Q300" s="30" t="s">
        <v>1589</v>
      </c>
    </row>
    <row r="301">
      <c r="A301" s="29" t="str">
        <f t="shared" si="1"/>
        <v>5, 188</v>
      </c>
      <c r="B301" s="29" t="s">
        <v>750</v>
      </c>
      <c r="C301" s="29">
        <v>188.0</v>
      </c>
      <c r="D301" s="30" t="s">
        <v>385</v>
      </c>
      <c r="E301" s="30"/>
      <c r="F301" s="30" t="str">
        <f t="shared" si="2"/>
        <v>SKIPLOOM</v>
      </c>
      <c r="G301" s="30" t="s">
        <v>1593</v>
      </c>
      <c r="H301" s="30" t="s">
        <v>1594</v>
      </c>
      <c r="I301" s="30" t="s">
        <v>1595</v>
      </c>
      <c r="J301" s="30" t="s">
        <v>1596</v>
      </c>
      <c r="K301" s="30" t="s">
        <v>1594</v>
      </c>
      <c r="L301" s="30" t="s">
        <v>1594</v>
      </c>
      <c r="M301" s="30" t="s">
        <v>1594</v>
      </c>
      <c r="N301" s="30" t="s">
        <v>1597</v>
      </c>
      <c r="O301" s="30"/>
      <c r="P301" s="30"/>
      <c r="Q301" s="30" t="s">
        <v>1594</v>
      </c>
    </row>
    <row r="302">
      <c r="A302" s="29" t="str">
        <f t="shared" si="1"/>
        <v>5, 189</v>
      </c>
      <c r="B302" s="29" t="s">
        <v>750</v>
      </c>
      <c r="C302" s="29">
        <v>189.0</v>
      </c>
      <c r="D302" s="30" t="s">
        <v>385</v>
      </c>
      <c r="E302" s="30"/>
      <c r="F302" s="30" t="str">
        <f t="shared" si="2"/>
        <v>JUMPLUFF</v>
      </c>
      <c r="G302" s="30" t="s">
        <v>1598</v>
      </c>
      <c r="H302" s="30" t="s">
        <v>1599</v>
      </c>
      <c r="I302" s="30" t="s">
        <v>1600</v>
      </c>
      <c r="J302" s="30" t="s">
        <v>1601</v>
      </c>
      <c r="K302" s="30" t="s">
        <v>1599</v>
      </c>
      <c r="L302" s="30" t="s">
        <v>1599</v>
      </c>
      <c r="M302" s="30" t="s">
        <v>1599</v>
      </c>
      <c r="N302" s="30" t="s">
        <v>1602</v>
      </c>
      <c r="O302" s="30"/>
      <c r="P302" s="30"/>
      <c r="Q302" s="30" t="s">
        <v>1599</v>
      </c>
    </row>
    <row r="303">
      <c r="A303" s="29" t="str">
        <f t="shared" si="1"/>
        <v>5, 190</v>
      </c>
      <c r="B303" s="29" t="s">
        <v>750</v>
      </c>
      <c r="C303" s="29">
        <v>190.0</v>
      </c>
      <c r="D303" s="30" t="s">
        <v>385</v>
      </c>
      <c r="E303" s="30"/>
      <c r="F303" s="30" t="str">
        <f t="shared" si="2"/>
        <v>AIPOM</v>
      </c>
      <c r="G303" s="30" t="s">
        <v>1603</v>
      </c>
      <c r="H303" s="30" t="s">
        <v>1604</v>
      </c>
      <c r="I303" s="30" t="s">
        <v>1605</v>
      </c>
      <c r="J303" s="30" t="s">
        <v>1606</v>
      </c>
      <c r="K303" s="30" t="s">
        <v>1604</v>
      </c>
      <c r="L303" s="30" t="s">
        <v>1604</v>
      </c>
      <c r="M303" s="30" t="s">
        <v>1604</v>
      </c>
      <c r="N303" s="30" t="s">
        <v>1607</v>
      </c>
      <c r="O303" s="30"/>
      <c r="P303" s="30"/>
      <c r="Q303" s="30" t="s">
        <v>1604</v>
      </c>
    </row>
    <row r="304">
      <c r="A304" s="29" t="str">
        <f t="shared" si="1"/>
        <v>5, 191</v>
      </c>
      <c r="B304" s="29" t="s">
        <v>750</v>
      </c>
      <c r="C304" s="29">
        <v>191.0</v>
      </c>
      <c r="D304" s="30" t="s">
        <v>385</v>
      </c>
      <c r="E304" s="30"/>
      <c r="F304" s="30" t="str">
        <f t="shared" si="2"/>
        <v>SUNKERN</v>
      </c>
      <c r="G304" s="30" t="s">
        <v>1608</v>
      </c>
      <c r="H304" s="30" t="s">
        <v>1609</v>
      </c>
      <c r="I304" s="30" t="s">
        <v>1610</v>
      </c>
      <c r="J304" s="30" t="s">
        <v>1611</v>
      </c>
      <c r="K304" s="30" t="s">
        <v>1609</v>
      </c>
      <c r="L304" s="30" t="s">
        <v>1609</v>
      </c>
      <c r="M304" s="30" t="s">
        <v>1609</v>
      </c>
      <c r="N304" s="30" t="s">
        <v>1612</v>
      </c>
      <c r="O304" s="30"/>
      <c r="P304" s="30"/>
      <c r="Q304" s="30" t="s">
        <v>1609</v>
      </c>
    </row>
    <row r="305">
      <c r="A305" s="29" t="str">
        <f t="shared" si="1"/>
        <v>5, 192</v>
      </c>
      <c r="B305" s="29" t="s">
        <v>750</v>
      </c>
      <c r="C305" s="29">
        <v>192.0</v>
      </c>
      <c r="D305" s="30" t="s">
        <v>385</v>
      </c>
      <c r="E305" s="30"/>
      <c r="F305" s="30" t="str">
        <f t="shared" si="2"/>
        <v>SUNFLORA</v>
      </c>
      <c r="G305" s="30" t="s">
        <v>1613</v>
      </c>
      <c r="H305" s="30" t="s">
        <v>1614</v>
      </c>
      <c r="I305" s="30" t="s">
        <v>1615</v>
      </c>
      <c r="J305" s="30" t="s">
        <v>1616</v>
      </c>
      <c r="K305" s="30" t="s">
        <v>1614</v>
      </c>
      <c r="L305" s="30" t="s">
        <v>1614</v>
      </c>
      <c r="M305" s="30" t="s">
        <v>1614</v>
      </c>
      <c r="N305" s="30" t="s">
        <v>1617</v>
      </c>
      <c r="O305" s="30"/>
      <c r="P305" s="30"/>
      <c r="Q305" s="30" t="s">
        <v>1614</v>
      </c>
    </row>
    <row r="306">
      <c r="A306" s="29" t="str">
        <f t="shared" si="1"/>
        <v>5, 193</v>
      </c>
      <c r="B306" s="29" t="s">
        <v>750</v>
      </c>
      <c r="C306" s="29">
        <v>193.0</v>
      </c>
      <c r="D306" s="30" t="s">
        <v>385</v>
      </c>
      <c r="E306" s="30"/>
      <c r="F306" s="30" t="str">
        <f t="shared" si="2"/>
        <v>YANMA</v>
      </c>
      <c r="G306" s="30" t="s">
        <v>1618</v>
      </c>
      <c r="H306" s="30" t="s">
        <v>1619</v>
      </c>
      <c r="I306" s="30" t="s">
        <v>1619</v>
      </c>
      <c r="J306" s="30" t="s">
        <v>1619</v>
      </c>
      <c r="K306" s="30" t="s">
        <v>1619</v>
      </c>
      <c r="L306" s="30" t="s">
        <v>1619</v>
      </c>
      <c r="M306" s="30" t="s">
        <v>1619</v>
      </c>
      <c r="N306" s="30" t="s">
        <v>1620</v>
      </c>
      <c r="O306" s="30"/>
      <c r="P306" s="30"/>
      <c r="Q306" s="30" t="s">
        <v>1619</v>
      </c>
    </row>
    <row r="307">
      <c r="A307" s="29" t="str">
        <f t="shared" si="1"/>
        <v>5, 194</v>
      </c>
      <c r="B307" s="29" t="s">
        <v>750</v>
      </c>
      <c r="C307" s="29">
        <v>194.0</v>
      </c>
      <c r="D307" s="30" t="s">
        <v>385</v>
      </c>
      <c r="E307" s="30"/>
      <c r="F307" s="30" t="str">
        <f t="shared" si="2"/>
        <v>WOOPER</v>
      </c>
      <c r="G307" s="30" t="s">
        <v>1621</v>
      </c>
      <c r="H307" s="30" t="s">
        <v>1622</v>
      </c>
      <c r="I307" s="30" t="s">
        <v>1623</v>
      </c>
      <c r="J307" s="30" t="s">
        <v>1624</v>
      </c>
      <c r="K307" s="30" t="s">
        <v>1622</v>
      </c>
      <c r="L307" s="30" t="s">
        <v>1622</v>
      </c>
      <c r="M307" s="30" t="s">
        <v>1622</v>
      </c>
      <c r="N307" s="30" t="s">
        <v>1625</v>
      </c>
      <c r="O307" s="30"/>
      <c r="P307" s="30"/>
      <c r="Q307" s="30" t="s">
        <v>1622</v>
      </c>
    </row>
    <row r="308">
      <c r="A308" s="29" t="str">
        <f t="shared" si="1"/>
        <v>5, 195</v>
      </c>
      <c r="B308" s="29" t="s">
        <v>750</v>
      </c>
      <c r="C308" s="29">
        <v>195.0</v>
      </c>
      <c r="D308" s="30" t="s">
        <v>385</v>
      </c>
      <c r="E308" s="30"/>
      <c r="F308" s="30" t="str">
        <f t="shared" si="2"/>
        <v>QUAGSIRE</v>
      </c>
      <c r="G308" s="30" t="s">
        <v>1626</v>
      </c>
      <c r="H308" s="30" t="s">
        <v>1627</v>
      </c>
      <c r="I308" s="30" t="s">
        <v>1628</v>
      </c>
      <c r="J308" s="30" t="s">
        <v>1629</v>
      </c>
      <c r="K308" s="30" t="s">
        <v>1627</v>
      </c>
      <c r="L308" s="30" t="s">
        <v>1627</v>
      </c>
      <c r="M308" s="30" t="s">
        <v>1627</v>
      </c>
      <c r="N308" s="30" t="s">
        <v>1630</v>
      </c>
      <c r="O308" s="30"/>
      <c r="P308" s="30"/>
      <c r="Q308" s="30" t="s">
        <v>1627</v>
      </c>
    </row>
    <row r="309">
      <c r="A309" s="29" t="str">
        <f t="shared" si="1"/>
        <v>5, 196</v>
      </c>
      <c r="B309" s="29" t="s">
        <v>750</v>
      </c>
      <c r="C309" s="29">
        <v>196.0</v>
      </c>
      <c r="D309" s="30" t="s">
        <v>385</v>
      </c>
      <c r="E309" s="30"/>
      <c r="F309" s="30" t="str">
        <f t="shared" si="2"/>
        <v>ESPEON</v>
      </c>
      <c r="G309" s="30" t="s">
        <v>1631</v>
      </c>
      <c r="H309" s="30" t="s">
        <v>1632</v>
      </c>
      <c r="I309" s="30" t="s">
        <v>1633</v>
      </c>
      <c r="J309" s="30" t="s">
        <v>1634</v>
      </c>
      <c r="K309" s="30" t="s">
        <v>1632</v>
      </c>
      <c r="L309" s="30" t="s">
        <v>1632</v>
      </c>
      <c r="M309" s="30" t="s">
        <v>1632</v>
      </c>
      <c r="N309" s="30" t="s">
        <v>1635</v>
      </c>
      <c r="O309" s="30"/>
      <c r="P309" s="30"/>
      <c r="Q309" s="30" t="s">
        <v>1632</v>
      </c>
    </row>
    <row r="310">
      <c r="A310" s="29" t="str">
        <f t="shared" si="1"/>
        <v>5, 197</v>
      </c>
      <c r="B310" s="29" t="s">
        <v>750</v>
      </c>
      <c r="C310" s="29">
        <v>197.0</v>
      </c>
      <c r="D310" s="30" t="s">
        <v>385</v>
      </c>
      <c r="E310" s="30"/>
      <c r="F310" s="30" t="str">
        <f t="shared" si="2"/>
        <v>UMBREON</v>
      </c>
      <c r="G310" s="30" t="s">
        <v>1636</v>
      </c>
      <c r="H310" s="30" t="s">
        <v>1637</v>
      </c>
      <c r="I310" s="30" t="s">
        <v>1638</v>
      </c>
      <c r="J310" s="30" t="s">
        <v>1639</v>
      </c>
      <c r="K310" s="30" t="s">
        <v>1637</v>
      </c>
      <c r="L310" s="30" t="s">
        <v>1637</v>
      </c>
      <c r="M310" s="30" t="s">
        <v>1637</v>
      </c>
      <c r="N310" s="30" t="s">
        <v>1640</v>
      </c>
      <c r="O310" s="30"/>
      <c r="P310" s="30"/>
      <c r="Q310" s="30" t="s">
        <v>1637</v>
      </c>
    </row>
    <row r="311">
      <c r="A311" s="29" t="str">
        <f t="shared" si="1"/>
        <v>5, 198</v>
      </c>
      <c r="B311" s="29" t="s">
        <v>750</v>
      </c>
      <c r="C311" s="29">
        <v>198.0</v>
      </c>
      <c r="D311" s="30" t="s">
        <v>385</v>
      </c>
      <c r="E311" s="30"/>
      <c r="F311" s="30" t="str">
        <f t="shared" si="2"/>
        <v>MURKROW</v>
      </c>
      <c r="G311" s="30" t="s">
        <v>1641</v>
      </c>
      <c r="H311" s="30" t="s">
        <v>1642</v>
      </c>
      <c r="I311" s="30" t="s">
        <v>1643</v>
      </c>
      <c r="J311" s="30" t="s">
        <v>1644</v>
      </c>
      <c r="K311" s="30" t="s">
        <v>1642</v>
      </c>
      <c r="L311" s="30" t="s">
        <v>1642</v>
      </c>
      <c r="M311" s="30" t="s">
        <v>1642</v>
      </c>
      <c r="N311" s="30" t="s">
        <v>1645</v>
      </c>
      <c r="O311" s="30"/>
      <c r="P311" s="30"/>
      <c r="Q311" s="30" t="s">
        <v>1642</v>
      </c>
    </row>
    <row r="312">
      <c r="A312" s="29" t="str">
        <f t="shared" si="1"/>
        <v>5, 199</v>
      </c>
      <c r="B312" s="29" t="s">
        <v>750</v>
      </c>
      <c r="C312" s="29">
        <v>199.0</v>
      </c>
      <c r="D312" s="30" t="s">
        <v>385</v>
      </c>
      <c r="E312" s="30"/>
      <c r="F312" s="30" t="str">
        <f t="shared" si="2"/>
        <v>SLOWKING</v>
      </c>
      <c r="G312" s="30" t="s">
        <v>1646</v>
      </c>
      <c r="H312" s="30" t="s">
        <v>1647</v>
      </c>
      <c r="I312" s="30" t="s">
        <v>1648</v>
      </c>
      <c r="J312" s="30" t="s">
        <v>1649</v>
      </c>
      <c r="K312" s="30" t="s">
        <v>1647</v>
      </c>
      <c r="L312" s="30" t="s">
        <v>1647</v>
      </c>
      <c r="M312" s="30" t="s">
        <v>1647</v>
      </c>
      <c r="N312" s="30" t="s">
        <v>1650</v>
      </c>
      <c r="O312" s="30"/>
      <c r="P312" s="30"/>
      <c r="Q312" s="30" t="s">
        <v>1647</v>
      </c>
    </row>
    <row r="313">
      <c r="A313" s="29" t="str">
        <f t="shared" si="1"/>
        <v>5, 200</v>
      </c>
      <c r="B313" s="29" t="s">
        <v>750</v>
      </c>
      <c r="C313" s="29">
        <v>200.0</v>
      </c>
      <c r="D313" s="30" t="s">
        <v>385</v>
      </c>
      <c r="E313" s="30"/>
      <c r="F313" s="30" t="str">
        <f t="shared" si="2"/>
        <v>MISDREAVUS</v>
      </c>
      <c r="G313" s="30" t="s">
        <v>1651</v>
      </c>
      <c r="H313" s="30" t="s">
        <v>1652</v>
      </c>
      <c r="I313" s="30" t="s">
        <v>1653</v>
      </c>
      <c r="J313" s="30" t="s">
        <v>1654</v>
      </c>
      <c r="K313" s="30" t="s">
        <v>1652</v>
      </c>
      <c r="L313" s="30" t="s">
        <v>1652</v>
      </c>
      <c r="M313" s="30" t="s">
        <v>1652</v>
      </c>
      <c r="N313" s="30" t="s">
        <v>1655</v>
      </c>
      <c r="O313" s="30"/>
      <c r="P313" s="30"/>
      <c r="Q313" s="30" t="s">
        <v>1652</v>
      </c>
    </row>
    <row r="314">
      <c r="A314" s="29" t="str">
        <f t="shared" si="1"/>
        <v>5, 201</v>
      </c>
      <c r="B314" s="29" t="s">
        <v>750</v>
      </c>
      <c r="C314" s="29">
        <v>201.0</v>
      </c>
      <c r="D314" s="30" t="s">
        <v>385</v>
      </c>
      <c r="E314" s="30"/>
      <c r="F314" s="30" t="str">
        <f t="shared" si="2"/>
        <v>UNOWN</v>
      </c>
      <c r="G314" s="30" t="s">
        <v>1656</v>
      </c>
      <c r="H314" s="30" t="s">
        <v>1657</v>
      </c>
      <c r="I314" s="30" t="s">
        <v>1658</v>
      </c>
      <c r="J314" s="30" t="s">
        <v>1659</v>
      </c>
      <c r="K314" s="30" t="s">
        <v>1657</v>
      </c>
      <c r="L314" s="30" t="s">
        <v>1657</v>
      </c>
      <c r="M314" s="30" t="s">
        <v>1657</v>
      </c>
      <c r="N314" s="30" t="s">
        <v>1660</v>
      </c>
      <c r="O314" s="30"/>
      <c r="P314" s="30"/>
      <c r="Q314" s="30" t="s">
        <v>1657</v>
      </c>
    </row>
    <row r="315">
      <c r="A315" s="29" t="str">
        <f t="shared" si="1"/>
        <v>5, 202</v>
      </c>
      <c r="B315" s="29" t="s">
        <v>750</v>
      </c>
      <c r="C315" s="29">
        <v>202.0</v>
      </c>
      <c r="D315" s="30" t="s">
        <v>385</v>
      </c>
      <c r="E315" s="30"/>
      <c r="F315" s="30" t="str">
        <f t="shared" si="2"/>
        <v>WOBBUFFET</v>
      </c>
      <c r="G315" s="30" t="s">
        <v>1661</v>
      </c>
      <c r="H315" s="30" t="s">
        <v>1662</v>
      </c>
      <c r="I315" s="30" t="s">
        <v>1663</v>
      </c>
      <c r="J315" s="30" t="s">
        <v>1664</v>
      </c>
      <c r="K315" s="30" t="s">
        <v>1662</v>
      </c>
      <c r="L315" s="30" t="s">
        <v>1662</v>
      </c>
      <c r="M315" s="30" t="s">
        <v>1662</v>
      </c>
      <c r="N315" s="30" t="s">
        <v>1665</v>
      </c>
      <c r="O315" s="30"/>
      <c r="P315" s="30"/>
      <c r="Q315" s="30" t="s">
        <v>1662</v>
      </c>
    </row>
    <row r="316">
      <c r="A316" s="29" t="str">
        <f t="shared" si="1"/>
        <v>5, 203</v>
      </c>
      <c r="B316" s="29" t="s">
        <v>750</v>
      </c>
      <c r="C316" s="29">
        <v>203.0</v>
      </c>
      <c r="D316" s="30" t="s">
        <v>385</v>
      </c>
      <c r="E316" s="30"/>
      <c r="F316" s="30" t="str">
        <f t="shared" si="2"/>
        <v>GIRAFARIG</v>
      </c>
      <c r="G316" s="30" t="s">
        <v>1666</v>
      </c>
      <c r="H316" s="30" t="s">
        <v>1667</v>
      </c>
      <c r="I316" s="30" t="s">
        <v>1667</v>
      </c>
      <c r="J316" s="30" t="s">
        <v>1667</v>
      </c>
      <c r="K316" s="30" t="s">
        <v>1667</v>
      </c>
      <c r="L316" s="30" t="s">
        <v>1667</v>
      </c>
      <c r="M316" s="30" t="s">
        <v>1667</v>
      </c>
      <c r="N316" s="30" t="s">
        <v>1668</v>
      </c>
      <c r="O316" s="30"/>
      <c r="P316" s="30"/>
      <c r="Q316" s="30" t="s">
        <v>1667</v>
      </c>
    </row>
    <row r="317">
      <c r="A317" s="29" t="str">
        <f t="shared" si="1"/>
        <v>5, 204</v>
      </c>
      <c r="B317" s="29" t="s">
        <v>750</v>
      </c>
      <c r="C317" s="29">
        <v>204.0</v>
      </c>
      <c r="D317" s="30" t="s">
        <v>385</v>
      </c>
      <c r="E317" s="30"/>
      <c r="F317" s="30" t="str">
        <f t="shared" si="2"/>
        <v>PINECO</v>
      </c>
      <c r="G317" s="30" t="s">
        <v>1669</v>
      </c>
      <c r="H317" s="30" t="s">
        <v>1670</v>
      </c>
      <c r="I317" s="30" t="s">
        <v>1671</v>
      </c>
      <c r="J317" s="30" t="s">
        <v>1672</v>
      </c>
      <c r="K317" s="30" t="s">
        <v>1670</v>
      </c>
      <c r="L317" s="30" t="s">
        <v>1670</v>
      </c>
      <c r="M317" s="30" t="s">
        <v>1670</v>
      </c>
      <c r="N317" s="30" t="s">
        <v>1673</v>
      </c>
      <c r="O317" s="30"/>
      <c r="P317" s="30"/>
      <c r="Q317" s="30" t="s">
        <v>1670</v>
      </c>
    </row>
    <row r="318">
      <c r="A318" s="29" t="str">
        <f t="shared" si="1"/>
        <v>5, 205</v>
      </c>
      <c r="B318" s="29" t="s">
        <v>750</v>
      </c>
      <c r="C318" s="29">
        <v>205.0</v>
      </c>
      <c r="D318" s="30" t="s">
        <v>385</v>
      </c>
      <c r="E318" s="30"/>
      <c r="F318" s="30" t="str">
        <f t="shared" si="2"/>
        <v>FORRETRESS</v>
      </c>
      <c r="G318" s="30" t="s">
        <v>1674</v>
      </c>
      <c r="H318" s="30" t="s">
        <v>1675</v>
      </c>
      <c r="I318" s="30" t="s">
        <v>1676</v>
      </c>
      <c r="J318" s="30" t="s">
        <v>1677</v>
      </c>
      <c r="K318" s="30" t="s">
        <v>1675</v>
      </c>
      <c r="L318" s="30" t="s">
        <v>1675</v>
      </c>
      <c r="M318" s="30" t="s">
        <v>1675</v>
      </c>
      <c r="N318" s="30" t="s">
        <v>1678</v>
      </c>
      <c r="O318" s="30"/>
      <c r="P318" s="30"/>
      <c r="Q318" s="30" t="s">
        <v>1675</v>
      </c>
    </row>
    <row r="319">
      <c r="A319" s="29" t="str">
        <f t="shared" si="1"/>
        <v>5, 206</v>
      </c>
      <c r="B319" s="29" t="s">
        <v>750</v>
      </c>
      <c r="C319" s="29">
        <v>206.0</v>
      </c>
      <c r="D319" s="30" t="s">
        <v>385</v>
      </c>
      <c r="E319" s="30"/>
      <c r="F319" s="30" t="str">
        <f t="shared" si="2"/>
        <v>DUNSPARCE</v>
      </c>
      <c r="G319" s="30" t="s">
        <v>1679</v>
      </c>
      <c r="H319" s="30" t="s">
        <v>1680</v>
      </c>
      <c r="I319" s="30" t="s">
        <v>1681</v>
      </c>
      <c r="J319" s="30" t="s">
        <v>1682</v>
      </c>
      <c r="K319" s="30" t="s">
        <v>1680</v>
      </c>
      <c r="L319" s="30" t="s">
        <v>1680</v>
      </c>
      <c r="M319" s="30" t="s">
        <v>1680</v>
      </c>
      <c r="N319" s="30" t="s">
        <v>1683</v>
      </c>
      <c r="O319" s="30"/>
      <c r="P319" s="30"/>
      <c r="Q319" s="30" t="s">
        <v>1680</v>
      </c>
    </row>
    <row r="320">
      <c r="A320" s="29" t="str">
        <f t="shared" si="1"/>
        <v>5, 207</v>
      </c>
      <c r="B320" s="29" t="s">
        <v>750</v>
      </c>
      <c r="C320" s="29">
        <v>207.0</v>
      </c>
      <c r="D320" s="30" t="s">
        <v>385</v>
      </c>
      <c r="E320" s="30"/>
      <c r="F320" s="30" t="str">
        <f t="shared" si="2"/>
        <v>GLIGAR</v>
      </c>
      <c r="G320" s="30" t="s">
        <v>1684</v>
      </c>
      <c r="H320" s="30" t="s">
        <v>1685</v>
      </c>
      <c r="I320" s="30" t="s">
        <v>1686</v>
      </c>
      <c r="J320" s="30" t="s">
        <v>1687</v>
      </c>
      <c r="K320" s="30" t="s">
        <v>1685</v>
      </c>
      <c r="L320" s="30" t="s">
        <v>1685</v>
      </c>
      <c r="M320" s="30" t="s">
        <v>1685</v>
      </c>
      <c r="N320" s="30" t="s">
        <v>1688</v>
      </c>
      <c r="O320" s="30"/>
      <c r="P320" s="30"/>
      <c r="Q320" s="30" t="s">
        <v>1685</v>
      </c>
    </row>
    <row r="321">
      <c r="A321" s="29" t="str">
        <f t="shared" si="1"/>
        <v>5, 208</v>
      </c>
      <c r="B321" s="29" t="s">
        <v>750</v>
      </c>
      <c r="C321" s="29">
        <v>208.0</v>
      </c>
      <c r="D321" s="30" t="s">
        <v>385</v>
      </c>
      <c r="E321" s="30"/>
      <c r="F321" s="30" t="str">
        <f t="shared" si="2"/>
        <v>STEELIX</v>
      </c>
      <c r="G321" s="30" t="s">
        <v>1689</v>
      </c>
      <c r="H321" s="30" t="s">
        <v>1690</v>
      </c>
      <c r="I321" s="30" t="s">
        <v>1690</v>
      </c>
      <c r="J321" s="30" t="s">
        <v>1691</v>
      </c>
      <c r="K321" s="30" t="s">
        <v>1690</v>
      </c>
      <c r="L321" s="30" t="s">
        <v>1690</v>
      </c>
      <c r="M321" s="30" t="s">
        <v>1690</v>
      </c>
      <c r="N321" s="30" t="s">
        <v>1692</v>
      </c>
      <c r="O321" s="30"/>
      <c r="P321" s="30"/>
      <c r="Q321" s="30" t="s">
        <v>1690</v>
      </c>
    </row>
    <row r="322">
      <c r="A322" s="29" t="str">
        <f t="shared" si="1"/>
        <v>5, 209</v>
      </c>
      <c r="B322" s="29" t="s">
        <v>750</v>
      </c>
      <c r="C322" s="29">
        <v>209.0</v>
      </c>
      <c r="D322" s="30" t="s">
        <v>385</v>
      </c>
      <c r="E322" s="30"/>
      <c r="F322" s="30" t="str">
        <f t="shared" si="2"/>
        <v>SNUBBULL</v>
      </c>
      <c r="G322" s="30" t="s">
        <v>1693</v>
      </c>
      <c r="H322" s="30" t="s">
        <v>1694</v>
      </c>
      <c r="I322" s="30" t="s">
        <v>1694</v>
      </c>
      <c r="J322" s="30" t="s">
        <v>1694</v>
      </c>
      <c r="K322" s="30" t="s">
        <v>1694</v>
      </c>
      <c r="L322" s="30" t="s">
        <v>1694</v>
      </c>
      <c r="M322" s="30" t="s">
        <v>1694</v>
      </c>
      <c r="N322" s="30" t="s">
        <v>468</v>
      </c>
      <c r="O322" s="30"/>
      <c r="P322" s="30"/>
      <c r="Q322" s="30" t="s">
        <v>1694</v>
      </c>
    </row>
    <row r="323">
      <c r="A323" s="29" t="str">
        <f t="shared" si="1"/>
        <v>5, 210</v>
      </c>
      <c r="B323" s="29" t="s">
        <v>750</v>
      </c>
      <c r="C323" s="29">
        <v>210.0</v>
      </c>
      <c r="D323" s="30" t="s">
        <v>385</v>
      </c>
      <c r="E323" s="30"/>
      <c r="F323" s="30" t="str">
        <f t="shared" si="2"/>
        <v>GRANBULL</v>
      </c>
      <c r="G323" s="30" t="s">
        <v>1695</v>
      </c>
      <c r="H323" s="30" t="s">
        <v>1696</v>
      </c>
      <c r="I323" s="30" t="s">
        <v>1696</v>
      </c>
      <c r="J323" s="30" t="s">
        <v>1696</v>
      </c>
      <c r="K323" s="30" t="s">
        <v>1696</v>
      </c>
      <c r="L323" s="30" t="s">
        <v>1696</v>
      </c>
      <c r="M323" s="30" t="s">
        <v>1696</v>
      </c>
      <c r="N323" s="30" t="s">
        <v>1697</v>
      </c>
      <c r="O323" s="30"/>
      <c r="P323" s="30"/>
      <c r="Q323" s="30" t="s">
        <v>1696</v>
      </c>
    </row>
    <row r="324">
      <c r="A324" s="29" t="str">
        <f t="shared" si="1"/>
        <v>5, 211</v>
      </c>
      <c r="B324" s="29" t="s">
        <v>750</v>
      </c>
      <c r="C324" s="29">
        <v>211.0</v>
      </c>
      <c r="D324" s="30" t="s">
        <v>385</v>
      </c>
      <c r="E324" s="30"/>
      <c r="F324" s="30" t="str">
        <f t="shared" si="2"/>
        <v>QWILFISH</v>
      </c>
      <c r="G324" s="30" t="s">
        <v>1698</v>
      </c>
      <c r="H324" s="30" t="s">
        <v>1699</v>
      </c>
      <c r="I324" s="30" t="s">
        <v>1699</v>
      </c>
      <c r="J324" s="30" t="s">
        <v>1700</v>
      </c>
      <c r="K324" s="30" t="s">
        <v>1699</v>
      </c>
      <c r="L324" s="30" t="s">
        <v>1699</v>
      </c>
      <c r="M324" s="30" t="s">
        <v>1699</v>
      </c>
      <c r="N324" s="30" t="s">
        <v>1701</v>
      </c>
      <c r="O324" s="30"/>
      <c r="P324" s="30"/>
      <c r="Q324" s="30" t="s">
        <v>1699</v>
      </c>
    </row>
    <row r="325">
      <c r="A325" s="29" t="str">
        <f t="shared" si="1"/>
        <v>5, 212</v>
      </c>
      <c r="B325" s="29" t="s">
        <v>750</v>
      </c>
      <c r="C325" s="29">
        <v>212.0</v>
      </c>
      <c r="D325" s="30" t="s">
        <v>385</v>
      </c>
      <c r="E325" s="30"/>
      <c r="F325" s="30" t="str">
        <f t="shared" si="2"/>
        <v>SCIZOR</v>
      </c>
      <c r="G325" s="30" t="s">
        <v>1702</v>
      </c>
      <c r="H325" s="30" t="s">
        <v>1703</v>
      </c>
      <c r="I325" s="30" t="s">
        <v>1704</v>
      </c>
      <c r="J325" s="30" t="s">
        <v>1705</v>
      </c>
      <c r="K325" s="30" t="s">
        <v>1703</v>
      </c>
      <c r="L325" s="30" t="s">
        <v>1703</v>
      </c>
      <c r="M325" s="30" t="s">
        <v>1703</v>
      </c>
      <c r="N325" s="30" t="s">
        <v>1706</v>
      </c>
      <c r="O325" s="30"/>
      <c r="P325" s="30"/>
      <c r="Q325" s="30" t="s">
        <v>1703</v>
      </c>
    </row>
    <row r="326">
      <c r="A326" s="29" t="str">
        <f t="shared" si="1"/>
        <v>5, 213</v>
      </c>
      <c r="B326" s="29" t="s">
        <v>750</v>
      </c>
      <c r="C326" s="29">
        <v>213.0</v>
      </c>
      <c r="D326" s="30" t="s">
        <v>385</v>
      </c>
      <c r="E326" s="30"/>
      <c r="F326" s="30" t="str">
        <f t="shared" si="2"/>
        <v>SHUCKLE</v>
      </c>
      <c r="G326" s="30" t="s">
        <v>1707</v>
      </c>
      <c r="H326" s="30" t="s">
        <v>1708</v>
      </c>
      <c r="I326" s="30" t="s">
        <v>1709</v>
      </c>
      <c r="J326" s="30" t="s">
        <v>1710</v>
      </c>
      <c r="K326" s="30" t="s">
        <v>1708</v>
      </c>
      <c r="L326" s="30" t="s">
        <v>1708</v>
      </c>
      <c r="M326" s="30" t="s">
        <v>1708</v>
      </c>
      <c r="N326" s="30" t="s">
        <v>1711</v>
      </c>
      <c r="O326" s="30"/>
      <c r="P326" s="30"/>
      <c r="Q326" s="30" t="s">
        <v>1708</v>
      </c>
    </row>
    <row r="327">
      <c r="A327" s="29" t="str">
        <f t="shared" si="1"/>
        <v>5, 214</v>
      </c>
      <c r="B327" s="29" t="s">
        <v>750</v>
      </c>
      <c r="C327" s="29">
        <v>214.0</v>
      </c>
      <c r="D327" s="30" t="s">
        <v>385</v>
      </c>
      <c r="E327" s="30"/>
      <c r="F327" s="30" t="str">
        <f t="shared" si="2"/>
        <v>HERACROSS</v>
      </c>
      <c r="G327" s="30" t="s">
        <v>1712</v>
      </c>
      <c r="H327" s="30" t="s">
        <v>1713</v>
      </c>
      <c r="I327" s="30" t="s">
        <v>1714</v>
      </c>
      <c r="J327" s="30" t="s">
        <v>1715</v>
      </c>
      <c r="K327" s="30" t="s">
        <v>1713</v>
      </c>
      <c r="L327" s="30" t="s">
        <v>1713</v>
      </c>
      <c r="M327" s="30" t="s">
        <v>1713</v>
      </c>
      <c r="N327" s="30" t="s">
        <v>1716</v>
      </c>
      <c r="O327" s="30"/>
      <c r="P327" s="30"/>
      <c r="Q327" s="30" t="s">
        <v>1713</v>
      </c>
    </row>
    <row r="328">
      <c r="A328" s="29" t="str">
        <f t="shared" si="1"/>
        <v>5, 215</v>
      </c>
      <c r="B328" s="29" t="s">
        <v>750</v>
      </c>
      <c r="C328" s="29">
        <v>215.0</v>
      </c>
      <c r="D328" s="30" t="s">
        <v>385</v>
      </c>
      <c r="E328" s="30"/>
      <c r="F328" s="30" t="str">
        <f t="shared" si="2"/>
        <v>SNEASEL</v>
      </c>
      <c r="G328" s="30" t="s">
        <v>1717</v>
      </c>
      <c r="H328" s="30" t="s">
        <v>1718</v>
      </c>
      <c r="I328" s="30" t="s">
        <v>1719</v>
      </c>
      <c r="J328" s="30" t="s">
        <v>1720</v>
      </c>
      <c r="K328" s="30" t="s">
        <v>1718</v>
      </c>
      <c r="L328" s="30" t="s">
        <v>1718</v>
      </c>
      <c r="M328" s="30" t="s">
        <v>1718</v>
      </c>
      <c r="N328" s="30" t="s">
        <v>1721</v>
      </c>
      <c r="O328" s="30"/>
      <c r="P328" s="30"/>
      <c r="Q328" s="30" t="s">
        <v>1718</v>
      </c>
    </row>
    <row r="329">
      <c r="A329" s="29" t="str">
        <f t="shared" si="1"/>
        <v>5, 216</v>
      </c>
      <c r="B329" s="29" t="s">
        <v>750</v>
      </c>
      <c r="C329" s="29">
        <v>216.0</v>
      </c>
      <c r="D329" s="30" t="s">
        <v>385</v>
      </c>
      <c r="E329" s="30"/>
      <c r="F329" s="30" t="str">
        <f t="shared" si="2"/>
        <v>TEDDIURSA</v>
      </c>
      <c r="G329" s="30" t="s">
        <v>1722</v>
      </c>
      <c r="H329" s="30" t="s">
        <v>1723</v>
      </c>
      <c r="I329" s="30" t="s">
        <v>1723</v>
      </c>
      <c r="J329" s="30" t="s">
        <v>1723</v>
      </c>
      <c r="K329" s="30" t="s">
        <v>1723</v>
      </c>
      <c r="L329" s="30" t="s">
        <v>1723</v>
      </c>
      <c r="M329" s="30" t="s">
        <v>1723</v>
      </c>
      <c r="N329" s="30" t="s">
        <v>1724</v>
      </c>
      <c r="O329" s="30"/>
      <c r="P329" s="30"/>
      <c r="Q329" s="30" t="s">
        <v>1723</v>
      </c>
    </row>
    <row r="330">
      <c r="A330" s="29" t="str">
        <f t="shared" si="1"/>
        <v>5, 217</v>
      </c>
      <c r="B330" s="29" t="s">
        <v>750</v>
      </c>
      <c r="C330" s="29">
        <v>217.0</v>
      </c>
      <c r="D330" s="30" t="s">
        <v>385</v>
      </c>
      <c r="E330" s="30"/>
      <c r="F330" s="30" t="str">
        <f t="shared" si="2"/>
        <v>URSARING</v>
      </c>
      <c r="G330" s="30" t="s">
        <v>1725</v>
      </c>
      <c r="H330" s="30" t="s">
        <v>1726</v>
      </c>
      <c r="I330" s="30" t="s">
        <v>1726</v>
      </c>
      <c r="J330" s="30" t="s">
        <v>1726</v>
      </c>
      <c r="K330" s="30" t="s">
        <v>1726</v>
      </c>
      <c r="L330" s="30" t="s">
        <v>1726</v>
      </c>
      <c r="M330" s="30" t="s">
        <v>1726</v>
      </c>
      <c r="N330" s="30" t="s">
        <v>1727</v>
      </c>
      <c r="O330" s="30"/>
      <c r="P330" s="30"/>
      <c r="Q330" s="30" t="s">
        <v>1726</v>
      </c>
    </row>
    <row r="331">
      <c r="A331" s="29" t="str">
        <f t="shared" si="1"/>
        <v>5, 218</v>
      </c>
      <c r="B331" s="29" t="s">
        <v>750</v>
      </c>
      <c r="C331" s="29">
        <v>218.0</v>
      </c>
      <c r="D331" s="30" t="s">
        <v>385</v>
      </c>
      <c r="E331" s="30"/>
      <c r="F331" s="30" t="str">
        <f t="shared" si="2"/>
        <v>SLUGMA</v>
      </c>
      <c r="G331" s="30" t="s">
        <v>1728</v>
      </c>
      <c r="H331" s="30" t="s">
        <v>1729</v>
      </c>
      <c r="I331" s="30" t="s">
        <v>1730</v>
      </c>
      <c r="J331" s="30" t="s">
        <v>1731</v>
      </c>
      <c r="K331" s="30" t="s">
        <v>1729</v>
      </c>
      <c r="L331" s="30" t="s">
        <v>1729</v>
      </c>
      <c r="M331" s="30" t="s">
        <v>1729</v>
      </c>
      <c r="N331" s="30" t="s">
        <v>1732</v>
      </c>
      <c r="O331" s="30"/>
      <c r="P331" s="30"/>
      <c r="Q331" s="30" t="s">
        <v>1729</v>
      </c>
    </row>
    <row r="332">
      <c r="A332" s="29" t="str">
        <f t="shared" si="1"/>
        <v>5, 219</v>
      </c>
      <c r="B332" s="29" t="s">
        <v>750</v>
      </c>
      <c r="C332" s="29">
        <v>219.0</v>
      </c>
      <c r="D332" s="30" t="s">
        <v>385</v>
      </c>
      <c r="E332" s="30"/>
      <c r="F332" s="30" t="str">
        <f t="shared" si="2"/>
        <v>MAGCARGO</v>
      </c>
      <c r="G332" s="30" t="s">
        <v>1733</v>
      </c>
      <c r="H332" s="30" t="s">
        <v>1734</v>
      </c>
      <c r="I332" s="30" t="s">
        <v>1735</v>
      </c>
      <c r="J332" s="30" t="s">
        <v>1734</v>
      </c>
      <c r="K332" s="30" t="s">
        <v>1734</v>
      </c>
      <c r="L332" s="30" t="s">
        <v>1734</v>
      </c>
      <c r="M332" s="30" t="s">
        <v>1734</v>
      </c>
      <c r="N332" s="30" t="s">
        <v>1736</v>
      </c>
      <c r="O332" s="30"/>
      <c r="P332" s="30"/>
      <c r="Q332" s="30" t="s">
        <v>1734</v>
      </c>
    </row>
    <row r="333">
      <c r="A333" s="29" t="str">
        <f t="shared" si="1"/>
        <v>5, 220</v>
      </c>
      <c r="B333" s="29" t="s">
        <v>750</v>
      </c>
      <c r="C333" s="29">
        <v>220.0</v>
      </c>
      <c r="D333" s="30" t="s">
        <v>385</v>
      </c>
      <c r="E333" s="30"/>
      <c r="F333" s="30" t="str">
        <f t="shared" si="2"/>
        <v>SWINUB</v>
      </c>
      <c r="G333" s="30" t="s">
        <v>1737</v>
      </c>
      <c r="H333" s="30" t="s">
        <v>1738</v>
      </c>
      <c r="I333" s="30" t="s">
        <v>1739</v>
      </c>
      <c r="J333" s="30" t="s">
        <v>1740</v>
      </c>
      <c r="K333" s="30" t="s">
        <v>1738</v>
      </c>
      <c r="L333" s="30" t="s">
        <v>1738</v>
      </c>
      <c r="M333" s="30" t="s">
        <v>1738</v>
      </c>
      <c r="N333" s="30" t="s">
        <v>1741</v>
      </c>
      <c r="O333" s="30"/>
      <c r="P333" s="30"/>
      <c r="Q333" s="30" t="s">
        <v>1738</v>
      </c>
    </row>
    <row r="334">
      <c r="A334" s="29" t="str">
        <f t="shared" si="1"/>
        <v>5, 221</v>
      </c>
      <c r="B334" s="29" t="s">
        <v>750</v>
      </c>
      <c r="C334" s="29">
        <v>221.0</v>
      </c>
      <c r="D334" s="30" t="s">
        <v>385</v>
      </c>
      <c r="E334" s="30"/>
      <c r="F334" s="30" t="str">
        <f t="shared" si="2"/>
        <v>PILOSWINE</v>
      </c>
      <c r="G334" s="30" t="s">
        <v>1742</v>
      </c>
      <c r="H334" s="30" t="s">
        <v>1743</v>
      </c>
      <c r="I334" s="30" t="s">
        <v>1744</v>
      </c>
      <c r="J334" s="30" t="s">
        <v>1745</v>
      </c>
      <c r="K334" s="30" t="s">
        <v>1743</v>
      </c>
      <c r="L334" s="30" t="s">
        <v>1743</v>
      </c>
      <c r="M334" s="30" t="s">
        <v>1743</v>
      </c>
      <c r="N334" s="30" t="s">
        <v>1746</v>
      </c>
      <c r="O334" s="30"/>
      <c r="P334" s="30"/>
      <c r="Q334" s="30" t="s">
        <v>1743</v>
      </c>
    </row>
    <row r="335">
      <c r="A335" s="29" t="str">
        <f t="shared" si="1"/>
        <v>5, 222</v>
      </c>
      <c r="B335" s="29" t="s">
        <v>750</v>
      </c>
      <c r="C335" s="29">
        <v>222.0</v>
      </c>
      <c r="D335" s="30" t="s">
        <v>385</v>
      </c>
      <c r="E335" s="30"/>
      <c r="F335" s="30" t="str">
        <f t="shared" si="2"/>
        <v>CORSOLA</v>
      </c>
      <c r="G335" s="30" t="s">
        <v>1747</v>
      </c>
      <c r="H335" s="30" t="s">
        <v>1748</v>
      </c>
      <c r="I335" s="30" t="s">
        <v>1749</v>
      </c>
      <c r="J335" s="30" t="s">
        <v>1750</v>
      </c>
      <c r="K335" s="30" t="s">
        <v>1748</v>
      </c>
      <c r="L335" s="30" t="s">
        <v>1748</v>
      </c>
      <c r="M335" s="30" t="s">
        <v>1748</v>
      </c>
      <c r="N335" s="30" t="s">
        <v>1751</v>
      </c>
      <c r="O335" s="30"/>
      <c r="P335" s="30"/>
      <c r="Q335" s="30" t="s">
        <v>1748</v>
      </c>
    </row>
    <row r="336">
      <c r="A336" s="29" t="str">
        <f t="shared" si="1"/>
        <v>5, 223</v>
      </c>
      <c r="B336" s="29" t="s">
        <v>750</v>
      </c>
      <c r="C336" s="29">
        <v>223.0</v>
      </c>
      <c r="D336" s="30" t="s">
        <v>385</v>
      </c>
      <c r="E336" s="30"/>
      <c r="F336" s="30" t="str">
        <f t="shared" si="2"/>
        <v>REMORAID</v>
      </c>
      <c r="G336" s="30" t="s">
        <v>1752</v>
      </c>
      <c r="H336" s="30" t="s">
        <v>1753</v>
      </c>
      <c r="I336" s="30" t="s">
        <v>1753</v>
      </c>
      <c r="J336" s="30" t="s">
        <v>1753</v>
      </c>
      <c r="K336" s="30" t="s">
        <v>1753</v>
      </c>
      <c r="L336" s="30" t="s">
        <v>1753</v>
      </c>
      <c r="M336" s="30" t="s">
        <v>1753</v>
      </c>
      <c r="N336" s="30" t="s">
        <v>1754</v>
      </c>
      <c r="O336" s="30"/>
      <c r="P336" s="30"/>
      <c r="Q336" s="30" t="s">
        <v>1753</v>
      </c>
    </row>
    <row r="337">
      <c r="A337" s="29" t="str">
        <f t="shared" si="1"/>
        <v>5, 224</v>
      </c>
      <c r="B337" s="29" t="s">
        <v>750</v>
      </c>
      <c r="C337" s="29">
        <v>224.0</v>
      </c>
      <c r="D337" s="30" t="s">
        <v>385</v>
      </c>
      <c r="E337" s="30"/>
      <c r="F337" s="30" t="str">
        <f t="shared" si="2"/>
        <v>OCTILLERY</v>
      </c>
      <c r="G337" s="30" t="s">
        <v>1755</v>
      </c>
      <c r="H337" s="30" t="s">
        <v>1756</v>
      </c>
      <c r="I337" s="30" t="s">
        <v>1756</v>
      </c>
      <c r="J337" s="30" t="s">
        <v>1756</v>
      </c>
      <c r="K337" s="30" t="s">
        <v>1756</v>
      </c>
      <c r="L337" s="30" t="s">
        <v>1756</v>
      </c>
      <c r="M337" s="30" t="s">
        <v>1756</v>
      </c>
      <c r="N337" s="30" t="s">
        <v>1757</v>
      </c>
      <c r="O337" s="30"/>
      <c r="P337" s="30"/>
      <c r="Q337" s="30" t="s">
        <v>1756</v>
      </c>
    </row>
    <row r="338">
      <c r="A338" s="29" t="str">
        <f t="shared" si="1"/>
        <v>5, 225</v>
      </c>
      <c r="B338" s="29" t="s">
        <v>750</v>
      </c>
      <c r="C338" s="29">
        <v>225.0</v>
      </c>
      <c r="D338" s="30" t="s">
        <v>385</v>
      </c>
      <c r="E338" s="30"/>
      <c r="F338" s="30" t="str">
        <f t="shared" si="2"/>
        <v>DELIBIRD</v>
      </c>
      <c r="G338" s="30" t="s">
        <v>1758</v>
      </c>
      <c r="H338" s="30" t="s">
        <v>1759</v>
      </c>
      <c r="I338" s="30" t="s">
        <v>1760</v>
      </c>
      <c r="J338" s="30" t="s">
        <v>1761</v>
      </c>
      <c r="K338" s="30" t="s">
        <v>1759</v>
      </c>
      <c r="L338" s="30" t="s">
        <v>1759</v>
      </c>
      <c r="M338" s="30" t="s">
        <v>1759</v>
      </c>
      <c r="N338" s="30" t="s">
        <v>1762</v>
      </c>
      <c r="O338" s="30"/>
      <c r="P338" s="30"/>
      <c r="Q338" s="30" t="s">
        <v>1759</v>
      </c>
    </row>
    <row r="339">
      <c r="A339" s="29" t="str">
        <f t="shared" si="1"/>
        <v>5, 226</v>
      </c>
      <c r="B339" s="29" t="s">
        <v>750</v>
      </c>
      <c r="C339" s="29">
        <v>226.0</v>
      </c>
      <c r="D339" s="30" t="s">
        <v>385</v>
      </c>
      <c r="E339" s="30"/>
      <c r="F339" s="30" t="str">
        <f t="shared" si="2"/>
        <v>MANTINE</v>
      </c>
      <c r="G339" s="30" t="s">
        <v>1763</v>
      </c>
      <c r="H339" s="30" t="s">
        <v>1764</v>
      </c>
      <c r="I339" s="30" t="s">
        <v>1765</v>
      </c>
      <c r="J339" s="30" t="s">
        <v>1766</v>
      </c>
      <c r="K339" s="30" t="s">
        <v>1764</v>
      </c>
      <c r="L339" s="30" t="s">
        <v>1764</v>
      </c>
      <c r="M339" s="30" t="s">
        <v>1764</v>
      </c>
      <c r="N339" s="30" t="s">
        <v>1767</v>
      </c>
      <c r="O339" s="30"/>
      <c r="P339" s="30"/>
      <c r="Q339" s="30" t="s">
        <v>1764</v>
      </c>
    </row>
    <row r="340">
      <c r="A340" s="29" t="str">
        <f t="shared" si="1"/>
        <v>5, 227</v>
      </c>
      <c r="B340" s="29" t="s">
        <v>750</v>
      </c>
      <c r="C340" s="29">
        <v>227.0</v>
      </c>
      <c r="D340" s="30" t="s">
        <v>385</v>
      </c>
      <c r="E340" s="30"/>
      <c r="F340" s="30" t="str">
        <f t="shared" si="2"/>
        <v>SKARMORY</v>
      </c>
      <c r="G340" s="30" t="s">
        <v>1768</v>
      </c>
      <c r="H340" s="30" t="s">
        <v>1769</v>
      </c>
      <c r="I340" s="30" t="s">
        <v>1770</v>
      </c>
      <c r="J340" s="30" t="s">
        <v>1771</v>
      </c>
      <c r="K340" s="30" t="s">
        <v>1769</v>
      </c>
      <c r="L340" s="30" t="s">
        <v>1769</v>
      </c>
      <c r="M340" s="30" t="s">
        <v>1769</v>
      </c>
      <c r="N340" s="30" t="s">
        <v>1772</v>
      </c>
      <c r="O340" s="30"/>
      <c r="P340" s="30"/>
      <c r="Q340" s="30" t="s">
        <v>1769</v>
      </c>
    </row>
    <row r="341">
      <c r="A341" s="29" t="str">
        <f t="shared" si="1"/>
        <v>5, 228</v>
      </c>
      <c r="B341" s="29" t="s">
        <v>750</v>
      </c>
      <c r="C341" s="29">
        <v>228.0</v>
      </c>
      <c r="D341" s="30" t="s">
        <v>385</v>
      </c>
      <c r="E341" s="30"/>
      <c r="F341" s="30" t="str">
        <f t="shared" si="2"/>
        <v>HOUNDOUR</v>
      </c>
      <c r="G341" s="30" t="s">
        <v>1773</v>
      </c>
      <c r="H341" s="30" t="s">
        <v>1774</v>
      </c>
      <c r="I341" s="30" t="s">
        <v>1775</v>
      </c>
      <c r="J341" s="30" t="s">
        <v>1776</v>
      </c>
      <c r="K341" s="30" t="s">
        <v>1774</v>
      </c>
      <c r="L341" s="30" t="s">
        <v>1774</v>
      </c>
      <c r="M341" s="30" t="s">
        <v>1774</v>
      </c>
      <c r="N341" s="30" t="s">
        <v>1777</v>
      </c>
      <c r="O341" s="30"/>
      <c r="P341" s="30"/>
      <c r="Q341" s="30" t="s">
        <v>1774</v>
      </c>
    </row>
    <row r="342">
      <c r="A342" s="29" t="str">
        <f t="shared" si="1"/>
        <v>5, 229</v>
      </c>
      <c r="B342" s="29" t="s">
        <v>750</v>
      </c>
      <c r="C342" s="29">
        <v>229.0</v>
      </c>
      <c r="D342" s="30" t="s">
        <v>385</v>
      </c>
      <c r="E342" s="30"/>
      <c r="F342" s="30" t="str">
        <f t="shared" si="2"/>
        <v>HOUNDOOM</v>
      </c>
      <c r="G342" s="30" t="s">
        <v>1778</v>
      </c>
      <c r="H342" s="30" t="s">
        <v>1779</v>
      </c>
      <c r="I342" s="30" t="s">
        <v>1780</v>
      </c>
      <c r="J342" s="30" t="s">
        <v>1781</v>
      </c>
      <c r="K342" s="30" t="s">
        <v>1779</v>
      </c>
      <c r="L342" s="30" t="s">
        <v>1779</v>
      </c>
      <c r="M342" s="30" t="s">
        <v>1779</v>
      </c>
      <c r="N342" s="30" t="s">
        <v>1782</v>
      </c>
      <c r="O342" s="30"/>
      <c r="P342" s="30"/>
      <c r="Q342" s="30" t="s">
        <v>1779</v>
      </c>
    </row>
    <row r="343">
      <c r="A343" s="29" t="str">
        <f t="shared" si="1"/>
        <v>5, 230</v>
      </c>
      <c r="B343" s="29" t="s">
        <v>750</v>
      </c>
      <c r="C343" s="29">
        <v>230.0</v>
      </c>
      <c r="D343" s="30" t="s">
        <v>385</v>
      </c>
      <c r="E343" s="30"/>
      <c r="F343" s="30" t="str">
        <f t="shared" si="2"/>
        <v>KINGDRA</v>
      </c>
      <c r="G343" s="30" t="s">
        <v>1783</v>
      </c>
      <c r="H343" s="30" t="s">
        <v>1784</v>
      </c>
      <c r="I343" s="30" t="s">
        <v>1785</v>
      </c>
      <c r="J343" s="30" t="s">
        <v>1786</v>
      </c>
      <c r="K343" s="30" t="s">
        <v>1784</v>
      </c>
      <c r="L343" s="30" t="s">
        <v>1784</v>
      </c>
      <c r="M343" s="30" t="s">
        <v>1784</v>
      </c>
      <c r="N343" s="30" t="s">
        <v>1787</v>
      </c>
      <c r="O343" s="30"/>
      <c r="P343" s="30"/>
      <c r="Q343" s="30" t="s">
        <v>1784</v>
      </c>
    </row>
    <row r="344">
      <c r="A344" s="29" t="str">
        <f t="shared" si="1"/>
        <v>5, 231</v>
      </c>
      <c r="B344" s="29" t="s">
        <v>750</v>
      </c>
      <c r="C344" s="29">
        <v>231.0</v>
      </c>
      <c r="D344" s="30" t="s">
        <v>385</v>
      </c>
      <c r="E344" s="30"/>
      <c r="F344" s="30" t="str">
        <f t="shared" si="2"/>
        <v>PHANPY</v>
      </c>
      <c r="G344" s="30" t="s">
        <v>1788</v>
      </c>
      <c r="H344" s="30" t="s">
        <v>1789</v>
      </c>
      <c r="I344" s="30" t="s">
        <v>1789</v>
      </c>
      <c r="J344" s="30" t="s">
        <v>1789</v>
      </c>
      <c r="K344" s="30" t="s">
        <v>1789</v>
      </c>
      <c r="L344" s="30" t="s">
        <v>1789</v>
      </c>
      <c r="M344" s="30" t="s">
        <v>1789</v>
      </c>
      <c r="N344" s="30" t="s">
        <v>1790</v>
      </c>
      <c r="O344" s="30"/>
      <c r="P344" s="30"/>
      <c r="Q344" s="30" t="s">
        <v>1789</v>
      </c>
    </row>
    <row r="345">
      <c r="A345" s="29" t="str">
        <f t="shared" si="1"/>
        <v>5, 232</v>
      </c>
      <c r="B345" s="29" t="s">
        <v>750</v>
      </c>
      <c r="C345" s="29">
        <v>232.0</v>
      </c>
      <c r="D345" s="30" t="s">
        <v>385</v>
      </c>
      <c r="E345" s="30"/>
      <c r="F345" s="30" t="str">
        <f t="shared" si="2"/>
        <v>DONPHAN</v>
      </c>
      <c r="G345" s="30" t="s">
        <v>1791</v>
      </c>
      <c r="H345" s="30" t="s">
        <v>1792</v>
      </c>
      <c r="I345" s="30" t="s">
        <v>1792</v>
      </c>
      <c r="J345" s="30" t="s">
        <v>1792</v>
      </c>
      <c r="K345" s="30" t="s">
        <v>1792</v>
      </c>
      <c r="L345" s="30" t="s">
        <v>1792</v>
      </c>
      <c r="M345" s="30" t="s">
        <v>1792</v>
      </c>
      <c r="N345" s="30" t="s">
        <v>1793</v>
      </c>
      <c r="O345" s="30"/>
      <c r="P345" s="30"/>
      <c r="Q345" s="30" t="s">
        <v>1792</v>
      </c>
    </row>
    <row r="346">
      <c r="A346" s="29" t="str">
        <f t="shared" si="1"/>
        <v>5, 233</v>
      </c>
      <c r="B346" s="29" t="s">
        <v>750</v>
      </c>
      <c r="C346" s="29">
        <v>233.0</v>
      </c>
      <c r="D346" s="30" t="s">
        <v>385</v>
      </c>
      <c r="E346" s="30"/>
      <c r="F346" s="30" t="str">
        <f t="shared" si="2"/>
        <v>PORYGON2</v>
      </c>
      <c r="G346" s="30" t="s">
        <v>1794</v>
      </c>
      <c r="H346" s="30" t="s">
        <v>1795</v>
      </c>
      <c r="I346" s="30" t="s">
        <v>1795</v>
      </c>
      <c r="J346" s="30" t="s">
        <v>1795</v>
      </c>
      <c r="K346" s="30" t="s">
        <v>1795</v>
      </c>
      <c r="L346" s="30" t="s">
        <v>1795</v>
      </c>
      <c r="M346" s="30" t="s">
        <v>1795</v>
      </c>
      <c r="N346" s="30" t="s">
        <v>1796</v>
      </c>
      <c r="O346" s="30"/>
      <c r="P346" s="30"/>
      <c r="Q346" s="30" t="s">
        <v>1795</v>
      </c>
    </row>
    <row r="347">
      <c r="A347" s="29" t="str">
        <f t="shared" si="1"/>
        <v>5, 234</v>
      </c>
      <c r="B347" s="29" t="s">
        <v>750</v>
      </c>
      <c r="C347" s="29">
        <v>234.0</v>
      </c>
      <c r="D347" s="30" t="s">
        <v>385</v>
      </c>
      <c r="E347" s="30"/>
      <c r="F347" s="30" t="str">
        <f t="shared" si="2"/>
        <v>STANTLER</v>
      </c>
      <c r="G347" s="30" t="s">
        <v>1797</v>
      </c>
      <c r="H347" s="30" t="s">
        <v>1798</v>
      </c>
      <c r="I347" s="30" t="s">
        <v>1799</v>
      </c>
      <c r="J347" s="30" t="s">
        <v>1800</v>
      </c>
      <c r="K347" s="30" t="s">
        <v>1798</v>
      </c>
      <c r="L347" s="30" t="s">
        <v>1798</v>
      </c>
      <c r="M347" s="30" t="s">
        <v>1798</v>
      </c>
      <c r="N347" s="30" t="s">
        <v>1801</v>
      </c>
      <c r="O347" s="30"/>
      <c r="P347" s="30"/>
      <c r="Q347" s="30" t="s">
        <v>1798</v>
      </c>
    </row>
    <row r="348">
      <c r="A348" s="29" t="str">
        <f t="shared" si="1"/>
        <v>5, 235</v>
      </c>
      <c r="B348" s="29" t="s">
        <v>750</v>
      </c>
      <c r="C348" s="29">
        <v>235.0</v>
      </c>
      <c r="D348" s="30" t="s">
        <v>385</v>
      </c>
      <c r="E348" s="30"/>
      <c r="F348" s="30" t="str">
        <f t="shared" si="2"/>
        <v>SMEARGLE</v>
      </c>
      <c r="G348" s="30" t="s">
        <v>1802</v>
      </c>
      <c r="H348" s="30" t="s">
        <v>1803</v>
      </c>
      <c r="I348" s="30" t="s">
        <v>1804</v>
      </c>
      <c r="J348" s="30" t="s">
        <v>1805</v>
      </c>
      <c r="K348" s="30" t="s">
        <v>1803</v>
      </c>
      <c r="L348" s="30" t="s">
        <v>1803</v>
      </c>
      <c r="M348" s="30" t="s">
        <v>1803</v>
      </c>
      <c r="N348" s="30" t="s">
        <v>1806</v>
      </c>
      <c r="O348" s="30"/>
      <c r="P348" s="30"/>
      <c r="Q348" s="30" t="s">
        <v>1803</v>
      </c>
    </row>
    <row r="349">
      <c r="A349" s="29" t="str">
        <f t="shared" si="1"/>
        <v>5, 236</v>
      </c>
      <c r="B349" s="29" t="s">
        <v>750</v>
      </c>
      <c r="C349" s="29">
        <v>236.0</v>
      </c>
      <c r="D349" s="30" t="s">
        <v>385</v>
      </c>
      <c r="E349" s="30"/>
      <c r="F349" s="30" t="str">
        <f t="shared" si="2"/>
        <v>TYROGUE</v>
      </c>
      <c r="G349" s="30" t="s">
        <v>1807</v>
      </c>
      <c r="H349" s="30" t="s">
        <v>1808</v>
      </c>
      <c r="I349" s="30" t="s">
        <v>1809</v>
      </c>
      <c r="J349" s="30" t="s">
        <v>1810</v>
      </c>
      <c r="K349" s="30" t="s">
        <v>1808</v>
      </c>
      <c r="L349" s="30" t="s">
        <v>1808</v>
      </c>
      <c r="M349" s="30" t="s">
        <v>1808</v>
      </c>
      <c r="N349" s="30" t="s">
        <v>1811</v>
      </c>
      <c r="O349" s="30"/>
      <c r="P349" s="30"/>
      <c r="Q349" s="30" t="s">
        <v>1808</v>
      </c>
    </row>
    <row r="350">
      <c r="A350" s="29" t="str">
        <f t="shared" si="1"/>
        <v>5, 237</v>
      </c>
      <c r="B350" s="29" t="s">
        <v>750</v>
      </c>
      <c r="C350" s="29">
        <v>237.0</v>
      </c>
      <c r="D350" s="30" t="s">
        <v>385</v>
      </c>
      <c r="E350" s="30"/>
      <c r="F350" s="30" t="str">
        <f t="shared" si="2"/>
        <v>HITMONTOP</v>
      </c>
      <c r="G350" s="30" t="s">
        <v>1812</v>
      </c>
      <c r="H350" s="30" t="s">
        <v>1813</v>
      </c>
      <c r="I350" s="30" t="s">
        <v>1814</v>
      </c>
      <c r="J350" s="30" t="s">
        <v>1814</v>
      </c>
      <c r="K350" s="30" t="s">
        <v>1813</v>
      </c>
      <c r="L350" s="30" t="s">
        <v>1813</v>
      </c>
      <c r="M350" s="30" t="s">
        <v>1813</v>
      </c>
      <c r="N350" s="30" t="s">
        <v>1815</v>
      </c>
      <c r="O350" s="30"/>
      <c r="P350" s="30"/>
      <c r="Q350" s="30" t="s">
        <v>1813</v>
      </c>
    </row>
    <row r="351">
      <c r="A351" s="29" t="str">
        <f t="shared" si="1"/>
        <v>5, 238</v>
      </c>
      <c r="B351" s="29" t="s">
        <v>750</v>
      </c>
      <c r="C351" s="29">
        <v>238.0</v>
      </c>
      <c r="D351" s="30" t="s">
        <v>385</v>
      </c>
      <c r="E351" s="30"/>
      <c r="F351" s="30" t="str">
        <f t="shared" si="2"/>
        <v>SMOOCHUM</v>
      </c>
      <c r="G351" s="30" t="s">
        <v>1816</v>
      </c>
      <c r="H351" s="30" t="s">
        <v>1817</v>
      </c>
      <c r="I351" s="30" t="s">
        <v>1818</v>
      </c>
      <c r="J351" s="30" t="s">
        <v>1819</v>
      </c>
      <c r="K351" s="30" t="s">
        <v>1817</v>
      </c>
      <c r="L351" s="30" t="s">
        <v>1817</v>
      </c>
      <c r="M351" s="30" t="s">
        <v>1817</v>
      </c>
      <c r="N351" s="30" t="s">
        <v>1820</v>
      </c>
      <c r="O351" s="30"/>
      <c r="P351" s="30"/>
      <c r="Q351" s="30" t="s">
        <v>1817</v>
      </c>
    </row>
    <row r="352">
      <c r="A352" s="29" t="str">
        <f t="shared" si="1"/>
        <v>5, 239</v>
      </c>
      <c r="B352" s="29" t="s">
        <v>750</v>
      </c>
      <c r="C352" s="29">
        <v>239.0</v>
      </c>
      <c r="D352" s="30" t="s">
        <v>385</v>
      </c>
      <c r="E352" s="30"/>
      <c r="F352" s="30" t="str">
        <f t="shared" si="2"/>
        <v>ELEKID</v>
      </c>
      <c r="G352" s="30" t="s">
        <v>1821</v>
      </c>
      <c r="H352" s="30" t="s">
        <v>1822</v>
      </c>
      <c r="I352" s="30" t="s">
        <v>1822</v>
      </c>
      <c r="J352" s="30" t="s">
        <v>1822</v>
      </c>
      <c r="K352" s="30" t="s">
        <v>1822</v>
      </c>
      <c r="L352" s="30" t="s">
        <v>1822</v>
      </c>
      <c r="M352" s="30" t="s">
        <v>1822</v>
      </c>
      <c r="N352" s="30" t="s">
        <v>1823</v>
      </c>
      <c r="O352" s="30"/>
      <c r="P352" s="30"/>
      <c r="Q352" s="30" t="s">
        <v>1822</v>
      </c>
    </row>
    <row r="353">
      <c r="A353" s="29" t="str">
        <f t="shared" si="1"/>
        <v>5, 240</v>
      </c>
      <c r="B353" s="29" t="s">
        <v>750</v>
      </c>
      <c r="C353" s="29">
        <v>240.0</v>
      </c>
      <c r="D353" s="30" t="s">
        <v>385</v>
      </c>
      <c r="E353" s="30"/>
      <c r="F353" s="30" t="str">
        <f t="shared" si="2"/>
        <v>MAGBY</v>
      </c>
      <c r="G353" s="30" t="s">
        <v>1824</v>
      </c>
      <c r="H353" s="30" t="s">
        <v>1825</v>
      </c>
      <c r="I353" s="30" t="s">
        <v>1825</v>
      </c>
      <c r="J353" s="30" t="s">
        <v>1825</v>
      </c>
      <c r="K353" s="30" t="s">
        <v>1825</v>
      </c>
      <c r="L353" s="30" t="s">
        <v>1825</v>
      </c>
      <c r="M353" s="30" t="s">
        <v>1825</v>
      </c>
      <c r="N353" s="30" t="s">
        <v>1826</v>
      </c>
      <c r="O353" s="30"/>
      <c r="P353" s="30"/>
      <c r="Q353" s="30" t="s">
        <v>1825</v>
      </c>
    </row>
    <row r="354">
      <c r="A354" s="29" t="str">
        <f t="shared" si="1"/>
        <v>5, 241</v>
      </c>
      <c r="B354" s="29" t="s">
        <v>750</v>
      </c>
      <c r="C354" s="29">
        <v>241.0</v>
      </c>
      <c r="D354" s="30" t="s">
        <v>385</v>
      </c>
      <c r="E354" s="30"/>
      <c r="F354" s="30" t="str">
        <f t="shared" si="2"/>
        <v>MILTANK</v>
      </c>
      <c r="G354" s="30" t="s">
        <v>1827</v>
      </c>
      <c r="H354" s="30" t="s">
        <v>1828</v>
      </c>
      <c r="I354" s="30" t="s">
        <v>1829</v>
      </c>
      <c r="J354" s="30" t="s">
        <v>1828</v>
      </c>
      <c r="K354" s="30" t="s">
        <v>1828</v>
      </c>
      <c r="L354" s="30" t="s">
        <v>1828</v>
      </c>
      <c r="M354" s="30" t="s">
        <v>1828</v>
      </c>
      <c r="N354" s="30" t="s">
        <v>1830</v>
      </c>
      <c r="O354" s="30"/>
      <c r="P354" s="30"/>
      <c r="Q354" s="30" t="s">
        <v>1828</v>
      </c>
    </row>
    <row r="355">
      <c r="A355" s="29" t="str">
        <f t="shared" si="1"/>
        <v>5, 242</v>
      </c>
      <c r="B355" s="29" t="s">
        <v>750</v>
      </c>
      <c r="C355" s="29">
        <v>242.0</v>
      </c>
      <c r="D355" s="30" t="s">
        <v>385</v>
      </c>
      <c r="E355" s="30"/>
      <c r="F355" s="30" t="str">
        <f t="shared" si="2"/>
        <v>BLISSEY</v>
      </c>
      <c r="G355" s="30" t="s">
        <v>1831</v>
      </c>
      <c r="H355" s="30" t="s">
        <v>1832</v>
      </c>
      <c r="I355" s="30" t="s">
        <v>1833</v>
      </c>
      <c r="J355" s="30" t="s">
        <v>1834</v>
      </c>
      <c r="K355" s="30" t="s">
        <v>1832</v>
      </c>
      <c r="L355" s="30" t="s">
        <v>1832</v>
      </c>
      <c r="M355" s="30" t="s">
        <v>1832</v>
      </c>
      <c r="N355" s="30" t="s">
        <v>1835</v>
      </c>
      <c r="O355" s="30"/>
      <c r="P355" s="30"/>
      <c r="Q355" s="30" t="s">
        <v>1832</v>
      </c>
    </row>
    <row r="356">
      <c r="A356" s="29" t="str">
        <f t="shared" si="1"/>
        <v>5, 243</v>
      </c>
      <c r="B356" s="29" t="s">
        <v>750</v>
      </c>
      <c r="C356" s="29">
        <v>243.0</v>
      </c>
      <c r="D356" s="30" t="s">
        <v>385</v>
      </c>
      <c r="E356" s="30"/>
      <c r="F356" s="30" t="str">
        <f t="shared" si="2"/>
        <v>RAIKOU</v>
      </c>
      <c r="G356" s="30" t="s">
        <v>1836</v>
      </c>
      <c r="H356" s="30" t="s">
        <v>1837</v>
      </c>
      <c r="I356" s="30" t="s">
        <v>1837</v>
      </c>
      <c r="J356" s="30" t="s">
        <v>1837</v>
      </c>
      <c r="K356" s="30" t="s">
        <v>1837</v>
      </c>
      <c r="L356" s="30" t="s">
        <v>1837</v>
      </c>
      <c r="M356" s="30" t="s">
        <v>1837</v>
      </c>
      <c r="N356" s="30" t="s">
        <v>1838</v>
      </c>
      <c r="O356" s="30"/>
      <c r="P356" s="30"/>
      <c r="Q356" s="30" t="s">
        <v>1837</v>
      </c>
    </row>
    <row r="357">
      <c r="A357" s="29" t="str">
        <f t="shared" si="1"/>
        <v>5, 244</v>
      </c>
      <c r="B357" s="29" t="s">
        <v>750</v>
      </c>
      <c r="C357" s="29">
        <v>244.0</v>
      </c>
      <c r="D357" s="30" t="s">
        <v>385</v>
      </c>
      <c r="E357" s="30"/>
      <c r="F357" s="30" t="str">
        <f t="shared" si="2"/>
        <v>ENTEI</v>
      </c>
      <c r="G357" s="30" t="s">
        <v>1839</v>
      </c>
      <c r="H357" s="30" t="s">
        <v>1840</v>
      </c>
      <c r="I357" s="30" t="s">
        <v>1840</v>
      </c>
      <c r="J357" s="30" t="s">
        <v>1840</v>
      </c>
      <c r="K357" s="30" t="s">
        <v>1840</v>
      </c>
      <c r="L357" s="30" t="s">
        <v>1840</v>
      </c>
      <c r="M357" s="30" t="s">
        <v>1840</v>
      </c>
      <c r="N357" s="30" t="s">
        <v>1841</v>
      </c>
      <c r="O357" s="30"/>
      <c r="P357" s="30"/>
      <c r="Q357" s="30" t="s">
        <v>1840</v>
      </c>
    </row>
    <row r="358">
      <c r="A358" s="29" t="str">
        <f t="shared" si="1"/>
        <v>5, 245</v>
      </c>
      <c r="B358" s="29" t="s">
        <v>750</v>
      </c>
      <c r="C358" s="29">
        <v>245.0</v>
      </c>
      <c r="D358" s="30" t="s">
        <v>385</v>
      </c>
      <c r="E358" s="30"/>
      <c r="F358" s="30" t="str">
        <f t="shared" si="2"/>
        <v>SUICUNE</v>
      </c>
      <c r="G358" s="30" t="s">
        <v>1842</v>
      </c>
      <c r="H358" s="30" t="s">
        <v>1843</v>
      </c>
      <c r="I358" s="30" t="s">
        <v>1843</v>
      </c>
      <c r="J358" s="30" t="s">
        <v>1843</v>
      </c>
      <c r="K358" s="30" t="s">
        <v>1843</v>
      </c>
      <c r="L358" s="30" t="s">
        <v>1843</v>
      </c>
      <c r="M358" s="30" t="s">
        <v>1843</v>
      </c>
      <c r="N358" s="30" t="s">
        <v>1844</v>
      </c>
      <c r="O358" s="30"/>
      <c r="P358" s="30"/>
      <c r="Q358" s="30" t="s">
        <v>1843</v>
      </c>
    </row>
    <row r="359">
      <c r="A359" s="29" t="str">
        <f t="shared" si="1"/>
        <v>5, 246</v>
      </c>
      <c r="B359" s="29" t="s">
        <v>750</v>
      </c>
      <c r="C359" s="29">
        <v>246.0</v>
      </c>
      <c r="D359" s="30" t="s">
        <v>385</v>
      </c>
      <c r="E359" s="30"/>
      <c r="F359" s="30" t="str">
        <f t="shared" si="2"/>
        <v>LARVITAR</v>
      </c>
      <c r="G359" s="30" t="s">
        <v>1845</v>
      </c>
      <c r="H359" s="30" t="s">
        <v>1846</v>
      </c>
      <c r="I359" s="30" t="s">
        <v>1847</v>
      </c>
      <c r="J359" s="30" t="s">
        <v>1846</v>
      </c>
      <c r="K359" s="30" t="s">
        <v>1846</v>
      </c>
      <c r="L359" s="30" t="s">
        <v>1846</v>
      </c>
      <c r="M359" s="30" t="s">
        <v>1846</v>
      </c>
      <c r="N359" s="30" t="s">
        <v>1848</v>
      </c>
      <c r="O359" s="30"/>
      <c r="P359" s="30"/>
      <c r="Q359" s="30" t="s">
        <v>1846</v>
      </c>
    </row>
    <row r="360">
      <c r="A360" s="29" t="str">
        <f t="shared" si="1"/>
        <v>5, 247</v>
      </c>
      <c r="B360" s="29" t="s">
        <v>750</v>
      </c>
      <c r="C360" s="29">
        <v>247.0</v>
      </c>
      <c r="D360" s="30" t="s">
        <v>385</v>
      </c>
      <c r="E360" s="30"/>
      <c r="F360" s="30" t="str">
        <f t="shared" si="2"/>
        <v>PUPITAR</v>
      </c>
      <c r="G360" s="30" t="s">
        <v>1849</v>
      </c>
      <c r="H360" s="30" t="s">
        <v>1850</v>
      </c>
      <c r="I360" s="30" t="s">
        <v>1851</v>
      </c>
      <c r="J360" s="30" t="s">
        <v>1850</v>
      </c>
      <c r="K360" s="30" t="s">
        <v>1850</v>
      </c>
      <c r="L360" s="30" t="s">
        <v>1850</v>
      </c>
      <c r="M360" s="30" t="s">
        <v>1850</v>
      </c>
      <c r="N360" s="30" t="s">
        <v>1852</v>
      </c>
      <c r="O360" s="30"/>
      <c r="P360" s="30"/>
      <c r="Q360" s="30" t="s">
        <v>1850</v>
      </c>
    </row>
    <row r="361">
      <c r="A361" s="29" t="str">
        <f t="shared" si="1"/>
        <v>5, 248</v>
      </c>
      <c r="B361" s="29" t="s">
        <v>750</v>
      </c>
      <c r="C361" s="29">
        <v>248.0</v>
      </c>
      <c r="D361" s="30" t="s">
        <v>385</v>
      </c>
      <c r="E361" s="30"/>
      <c r="F361" s="30" t="str">
        <f t="shared" si="2"/>
        <v>TYRANITAR</v>
      </c>
      <c r="G361" s="30" t="s">
        <v>1853</v>
      </c>
      <c r="H361" s="30" t="s">
        <v>1854</v>
      </c>
      <c r="I361" s="30" t="s">
        <v>1855</v>
      </c>
      <c r="J361" s="30" t="s">
        <v>1856</v>
      </c>
      <c r="K361" s="30" t="s">
        <v>1854</v>
      </c>
      <c r="L361" s="30" t="s">
        <v>1854</v>
      </c>
      <c r="M361" s="30" t="s">
        <v>1854</v>
      </c>
      <c r="N361" s="30" t="s">
        <v>1857</v>
      </c>
      <c r="O361" s="30"/>
      <c r="P361" s="30"/>
      <c r="Q361" s="30" t="s">
        <v>1854</v>
      </c>
    </row>
    <row r="362">
      <c r="A362" s="29" t="str">
        <f t="shared" si="1"/>
        <v>5, 249</v>
      </c>
      <c r="B362" s="29" t="s">
        <v>750</v>
      </c>
      <c r="C362" s="29">
        <v>249.0</v>
      </c>
      <c r="D362" s="30" t="s">
        <v>385</v>
      </c>
      <c r="E362" s="30"/>
      <c r="F362" s="30" t="str">
        <f t="shared" si="2"/>
        <v>LUGIA</v>
      </c>
      <c r="G362" s="30" t="s">
        <v>1858</v>
      </c>
      <c r="H362" s="30" t="s">
        <v>1859</v>
      </c>
      <c r="I362" s="30" t="s">
        <v>1859</v>
      </c>
      <c r="J362" s="30" t="s">
        <v>1859</v>
      </c>
      <c r="K362" s="30" t="s">
        <v>1859</v>
      </c>
      <c r="L362" s="30" t="s">
        <v>1859</v>
      </c>
      <c r="M362" s="30" t="s">
        <v>1859</v>
      </c>
      <c r="N362" s="30" t="s">
        <v>1860</v>
      </c>
      <c r="O362" s="30"/>
      <c r="P362" s="30"/>
      <c r="Q362" s="30" t="s">
        <v>1859</v>
      </c>
    </row>
    <row r="363">
      <c r="A363" s="29" t="str">
        <f t="shared" si="1"/>
        <v>5, 250</v>
      </c>
      <c r="B363" s="29" t="s">
        <v>750</v>
      </c>
      <c r="C363" s="29">
        <v>250.0</v>
      </c>
      <c r="D363" s="30" t="s">
        <v>385</v>
      </c>
      <c r="E363" s="30"/>
      <c r="F363" s="30" t="str">
        <f t="shared" si="2"/>
        <v>HO-OH</v>
      </c>
      <c r="G363" s="30" t="s">
        <v>1861</v>
      </c>
      <c r="H363" s="30" t="s">
        <v>1862</v>
      </c>
      <c r="I363" s="30" t="s">
        <v>1862</v>
      </c>
      <c r="J363" s="30" t="s">
        <v>1862</v>
      </c>
      <c r="K363" s="30" t="s">
        <v>1862</v>
      </c>
      <c r="L363" s="30" t="s">
        <v>1862</v>
      </c>
      <c r="M363" s="30" t="s">
        <v>1862</v>
      </c>
      <c r="N363" s="30" t="s">
        <v>1863</v>
      </c>
      <c r="O363" s="30"/>
      <c r="P363" s="30"/>
      <c r="Q363" s="30" t="s">
        <v>1862</v>
      </c>
    </row>
    <row r="364">
      <c r="A364" s="29" t="str">
        <f t="shared" si="1"/>
        <v>5, 251</v>
      </c>
      <c r="B364" s="29" t="s">
        <v>750</v>
      </c>
      <c r="C364" s="29">
        <v>251.0</v>
      </c>
      <c r="D364" s="30" t="s">
        <v>385</v>
      </c>
      <c r="E364" s="30"/>
      <c r="F364" s="30" t="str">
        <f t="shared" si="2"/>
        <v>CELEBI</v>
      </c>
      <c r="G364" s="30" t="s">
        <v>1864</v>
      </c>
      <c r="H364" s="30" t="s">
        <v>1865</v>
      </c>
      <c r="I364" s="30" t="s">
        <v>1865</v>
      </c>
      <c r="J364" s="30" t="s">
        <v>1865</v>
      </c>
      <c r="K364" s="30" t="s">
        <v>1865</v>
      </c>
      <c r="L364" s="30" t="s">
        <v>1865</v>
      </c>
      <c r="M364" s="30" t="s">
        <v>1865</v>
      </c>
      <c r="N364" s="30" t="s">
        <v>1866</v>
      </c>
      <c r="O364" s="30"/>
      <c r="P364" s="30"/>
      <c r="Q364" s="30" t="s">
        <v>1865</v>
      </c>
    </row>
  </sheetData>
  <conditionalFormatting sqref="F2:L364 M3:Q364">
    <cfRule type="expression" dxfId="3" priority="1">
      <formula>LEN(F2) &gt; 1023</formula>
    </cfRule>
  </conditionalFormatting>
  <dataValidations>
    <dataValidation type="list" allowBlank="1" showErrorMessage="1" sqref="D2:D364">
      <formula1>'Box Types'!$A$2:$A364</formula1>
    </dataValidation>
  </dataValidations>
  <hyperlinks>
    <hyperlink r:id="rId1" location="Generation_III" ref="E4"/>
    <hyperlink r:id="rId2" location="Mystery_Event" ref="E5"/>
  </hyperlinks>
  <drawing r:id="rId3"/>
  <tableParts count="5">
    <tablePart r:id="rId9"/>
    <tablePart r:id="rId10"/>
    <tablePart r:id="rId11"/>
    <tablePart r:id="rId12"/>
    <tablePart r:id="rId13"/>
  </tableParts>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32" width="2.75"/>
  </cols>
  <sheetData>
    <row r="1">
      <c r="A1" s="31" t="s">
        <v>1867</v>
      </c>
      <c r="B1" s="32"/>
      <c r="C1" s="32"/>
      <c r="D1" s="32"/>
      <c r="E1" s="32"/>
      <c r="F1" s="32"/>
      <c r="G1" s="32"/>
      <c r="H1" s="32"/>
      <c r="I1" s="32"/>
      <c r="J1" s="32"/>
      <c r="K1" s="32"/>
      <c r="L1" s="32"/>
      <c r="M1" s="32"/>
      <c r="N1" s="32"/>
      <c r="O1" s="32"/>
      <c r="P1" s="2"/>
      <c r="Q1" s="33" t="s">
        <v>1868</v>
      </c>
    </row>
    <row r="2">
      <c r="A2" s="34"/>
      <c r="B2" s="35" t="s">
        <v>1869</v>
      </c>
      <c r="C2" s="35" t="s">
        <v>1870</v>
      </c>
      <c r="D2" s="35" t="s">
        <v>1871</v>
      </c>
      <c r="E2" s="35" t="s">
        <v>1872</v>
      </c>
      <c r="F2" s="35" t="s">
        <v>1873</v>
      </c>
      <c r="G2" s="35" t="s">
        <v>1874</v>
      </c>
      <c r="H2" s="35" t="s">
        <v>1875</v>
      </c>
      <c r="I2" s="35" t="s">
        <v>1876</v>
      </c>
      <c r="J2" s="35" t="s">
        <v>1877</v>
      </c>
      <c r="K2" s="36" t="s">
        <v>1878</v>
      </c>
      <c r="L2" s="35" t="s">
        <v>1879</v>
      </c>
      <c r="M2" s="35" t="s">
        <v>1880</v>
      </c>
      <c r="N2" s="35" t="s">
        <v>1881</v>
      </c>
      <c r="O2" s="35" t="s">
        <v>1882</v>
      </c>
      <c r="P2" s="4" t="s">
        <v>1883</v>
      </c>
      <c r="Q2" s="34"/>
      <c r="R2" s="35" t="s">
        <v>1884</v>
      </c>
      <c r="S2" s="35" t="s">
        <v>1885</v>
      </c>
      <c r="T2" s="35" t="s">
        <v>1886</v>
      </c>
      <c r="U2" s="35" t="s">
        <v>1887</v>
      </c>
      <c r="V2" s="35" t="s">
        <v>1888</v>
      </c>
      <c r="W2" s="35" t="s">
        <v>1889</v>
      </c>
      <c r="X2" s="35" t="s">
        <v>1890</v>
      </c>
      <c r="Y2" s="35" t="s">
        <v>1891</v>
      </c>
      <c r="Z2" s="35" t="s">
        <v>1892</v>
      </c>
      <c r="AA2" s="35" t="s">
        <v>1893</v>
      </c>
      <c r="AB2" s="35" t="s">
        <v>1894</v>
      </c>
      <c r="AC2" s="35" t="s">
        <v>1895</v>
      </c>
      <c r="AD2" s="35" t="s">
        <v>1896</v>
      </c>
      <c r="AE2" s="35" t="s">
        <v>1897</v>
      </c>
      <c r="AF2" s="4" t="s">
        <v>1898</v>
      </c>
    </row>
    <row r="3">
      <c r="A3" s="5" t="s">
        <v>1899</v>
      </c>
      <c r="B3" s="37" t="s">
        <v>1900</v>
      </c>
      <c r="C3" s="37" t="s">
        <v>1901</v>
      </c>
      <c r="D3" s="37" t="s">
        <v>1902</v>
      </c>
      <c r="E3" s="37" t="s">
        <v>1903</v>
      </c>
      <c r="F3" s="37" t="s">
        <v>1904</v>
      </c>
      <c r="G3" s="37" t="s">
        <v>1905</v>
      </c>
      <c r="H3" s="37" t="s">
        <v>1906</v>
      </c>
      <c r="I3" s="36" t="s">
        <v>1907</v>
      </c>
      <c r="J3" s="37" t="s">
        <v>1908</v>
      </c>
      <c r="K3" s="37" t="s">
        <v>1909</v>
      </c>
      <c r="L3" s="37" t="s">
        <v>1910</v>
      </c>
      <c r="M3" s="37" t="s">
        <v>1911</v>
      </c>
      <c r="N3" s="37" t="s">
        <v>1912</v>
      </c>
      <c r="O3" s="37" t="s">
        <v>1913</v>
      </c>
      <c r="P3" s="38" t="s">
        <v>1914</v>
      </c>
      <c r="Q3" s="5" t="s">
        <v>1915</v>
      </c>
      <c r="R3" s="37" t="s">
        <v>1916</v>
      </c>
      <c r="S3" s="37" t="s">
        <v>1917</v>
      </c>
      <c r="T3" s="37" t="s">
        <v>1918</v>
      </c>
      <c r="U3" s="37" t="s">
        <v>1919</v>
      </c>
      <c r="V3" s="37" t="s">
        <v>1920</v>
      </c>
      <c r="W3" s="37" t="s">
        <v>1921</v>
      </c>
      <c r="X3" s="37" t="s">
        <v>1922</v>
      </c>
      <c r="Y3" s="37" t="s">
        <v>1923</v>
      </c>
      <c r="Z3" s="37" t="s">
        <v>1924</v>
      </c>
      <c r="AA3" s="37" t="s">
        <v>1925</v>
      </c>
      <c r="AB3" s="37" t="s">
        <v>1926</v>
      </c>
      <c r="AC3" s="37" t="s">
        <v>1927</v>
      </c>
      <c r="AD3" s="37" t="s">
        <v>1928</v>
      </c>
      <c r="AE3" s="37" t="s">
        <v>1929</v>
      </c>
      <c r="AF3" s="6" t="s">
        <v>1930</v>
      </c>
    </row>
    <row r="4">
      <c r="A4" s="5" t="s">
        <v>1931</v>
      </c>
      <c r="B4" s="37" t="s">
        <v>1932</v>
      </c>
      <c r="C4" s="37" t="s">
        <v>1933</v>
      </c>
      <c r="D4" s="37" t="s">
        <v>1934</v>
      </c>
      <c r="E4" s="37" t="s">
        <v>1935</v>
      </c>
      <c r="F4" s="37" t="s">
        <v>1936</v>
      </c>
      <c r="G4" s="37" t="s">
        <v>1937</v>
      </c>
      <c r="H4" s="37" t="s">
        <v>1938</v>
      </c>
      <c r="I4" s="37" t="s">
        <v>1939</v>
      </c>
      <c r="J4" s="37" t="s">
        <v>1940</v>
      </c>
      <c r="K4" s="37" t="s">
        <v>1941</v>
      </c>
      <c r="L4" s="37" t="s">
        <v>1942</v>
      </c>
      <c r="M4" s="37" t="s">
        <v>1943</v>
      </c>
      <c r="N4" s="37" t="s">
        <v>1944</v>
      </c>
      <c r="O4" s="39" t="s">
        <v>1945</v>
      </c>
      <c r="P4" s="38" t="s">
        <v>1946</v>
      </c>
      <c r="Q4" s="5" t="s">
        <v>1947</v>
      </c>
      <c r="R4" s="37" t="s">
        <v>1948</v>
      </c>
      <c r="S4" s="37" t="s">
        <v>1949</v>
      </c>
      <c r="T4" s="37" t="s">
        <v>1950</v>
      </c>
      <c r="U4" s="37" t="s">
        <v>1951</v>
      </c>
      <c r="V4" s="37" t="s">
        <v>1952</v>
      </c>
      <c r="W4" s="37" t="s">
        <v>1953</v>
      </c>
      <c r="X4" s="37" t="s">
        <v>1954</v>
      </c>
      <c r="Y4" s="37" t="s">
        <v>1955</v>
      </c>
      <c r="Z4" s="37" t="s">
        <v>1956</v>
      </c>
      <c r="AA4" s="37" t="s">
        <v>1957</v>
      </c>
      <c r="AB4" s="37" t="s">
        <v>1958</v>
      </c>
      <c r="AC4" s="37" t="s">
        <v>1959</v>
      </c>
      <c r="AD4" s="37" t="s">
        <v>1960</v>
      </c>
      <c r="AE4" s="37" t="s">
        <v>1961</v>
      </c>
      <c r="AF4" s="6" t="s">
        <v>1962</v>
      </c>
    </row>
    <row r="5">
      <c r="A5" s="40" t="s">
        <v>1963</v>
      </c>
      <c r="B5" s="41" t="s">
        <v>1964</v>
      </c>
      <c r="C5" s="41" t="s">
        <v>1965</v>
      </c>
      <c r="D5" s="41" t="s">
        <v>1966</v>
      </c>
      <c r="E5" s="36" t="s">
        <v>1967</v>
      </c>
      <c r="F5" s="39" t="s">
        <v>1968</v>
      </c>
      <c r="G5" s="37" t="s">
        <v>1969</v>
      </c>
      <c r="H5" s="42" t="s">
        <v>1970</v>
      </c>
      <c r="K5" s="43"/>
      <c r="P5" s="7"/>
      <c r="Q5" s="5" t="s">
        <v>1971</v>
      </c>
      <c r="R5" s="37" t="s">
        <v>1972</v>
      </c>
      <c r="S5" s="37" t="s">
        <v>1973</v>
      </c>
      <c r="T5" s="37" t="s">
        <v>1974</v>
      </c>
      <c r="U5" s="37" t="s">
        <v>1975</v>
      </c>
      <c r="V5" s="37" t="s">
        <v>1976</v>
      </c>
      <c r="W5" s="37" t="s">
        <v>1977</v>
      </c>
      <c r="X5" s="37" t="s">
        <v>1978</v>
      </c>
      <c r="Y5" s="37" t="s">
        <v>1979</v>
      </c>
      <c r="Z5" s="37" t="s">
        <v>1980</v>
      </c>
      <c r="AA5" s="37" t="s">
        <v>1981</v>
      </c>
      <c r="AB5" s="37" t="s">
        <v>1982</v>
      </c>
      <c r="AC5" s="37" t="s">
        <v>1983</v>
      </c>
      <c r="AD5" s="37" t="s">
        <v>1984</v>
      </c>
      <c r="AE5" s="37" t="s">
        <v>1985</v>
      </c>
      <c r="AF5" s="6" t="s">
        <v>1986</v>
      </c>
    </row>
    <row r="6">
      <c r="A6" s="44"/>
      <c r="P6" s="7"/>
      <c r="Q6" s="5" t="s">
        <v>1987</v>
      </c>
      <c r="R6" s="37" t="s">
        <v>1988</v>
      </c>
      <c r="S6" s="37" t="s">
        <v>1989</v>
      </c>
      <c r="T6" s="37" t="s">
        <v>1990</v>
      </c>
      <c r="U6" s="37" t="s">
        <v>1991</v>
      </c>
      <c r="V6" s="37" t="s">
        <v>1992</v>
      </c>
      <c r="W6" s="37" t="s">
        <v>1993</v>
      </c>
      <c r="X6" s="37" t="s">
        <v>1994</v>
      </c>
      <c r="Y6" s="37" t="s">
        <v>1995</v>
      </c>
      <c r="Z6" s="37" t="s">
        <v>1996</v>
      </c>
      <c r="AA6" s="37" t="s">
        <v>1997</v>
      </c>
      <c r="AB6" s="37" t="s">
        <v>1998</v>
      </c>
      <c r="AC6" s="37" t="s">
        <v>1999</v>
      </c>
      <c r="AD6" s="37" t="s">
        <v>2000</v>
      </c>
      <c r="AE6" s="37" t="s">
        <v>2001</v>
      </c>
      <c r="AF6" s="6" t="s">
        <v>2002</v>
      </c>
    </row>
    <row r="7">
      <c r="A7" s="5" t="s">
        <v>2003</v>
      </c>
      <c r="B7" s="37" t="s">
        <v>2004</v>
      </c>
      <c r="C7" s="37" t="s">
        <v>2005</v>
      </c>
      <c r="K7" s="37" t="s">
        <v>2006</v>
      </c>
      <c r="L7" s="37" t="s">
        <v>2007</v>
      </c>
      <c r="M7" s="37" t="s">
        <v>2008</v>
      </c>
      <c r="N7" s="37" t="s">
        <v>2009</v>
      </c>
      <c r="P7" s="7"/>
      <c r="Q7" s="5" t="s">
        <v>2010</v>
      </c>
      <c r="R7" s="37" t="s">
        <v>2011</v>
      </c>
      <c r="S7" s="37" t="s">
        <v>2012</v>
      </c>
      <c r="T7" s="37" t="s">
        <v>2013</v>
      </c>
      <c r="U7" s="37" t="s">
        <v>2014</v>
      </c>
      <c r="V7" s="37" t="s">
        <v>2015</v>
      </c>
      <c r="W7" s="37" t="s">
        <v>2016</v>
      </c>
      <c r="X7" s="37" t="s">
        <v>2017</v>
      </c>
      <c r="Y7" s="37" t="s">
        <v>2018</v>
      </c>
      <c r="Z7" s="37" t="s">
        <v>2019</v>
      </c>
      <c r="AA7" s="37" t="s">
        <v>2020</v>
      </c>
      <c r="AB7" s="37" t="s">
        <v>2021</v>
      </c>
      <c r="AC7" s="37" t="s">
        <v>2022</v>
      </c>
      <c r="AD7" s="37" t="s">
        <v>2023</v>
      </c>
      <c r="AE7" s="37" t="s">
        <v>2024</v>
      </c>
      <c r="AF7" s="6" t="s">
        <v>2025</v>
      </c>
    </row>
    <row r="8">
      <c r="A8" s="45" t="s">
        <v>2026</v>
      </c>
      <c r="B8" s="36" t="s">
        <v>2027</v>
      </c>
      <c r="I8" s="37" t="s">
        <v>2028</v>
      </c>
      <c r="P8" s="6" t="s">
        <v>2029</v>
      </c>
      <c r="Q8" s="5" t="s">
        <v>2030</v>
      </c>
      <c r="R8" s="37" t="s">
        <v>2031</v>
      </c>
      <c r="S8" s="37" t="s">
        <v>2032</v>
      </c>
      <c r="T8" s="37" t="s">
        <v>2033</v>
      </c>
      <c r="U8" s="37" t="s">
        <v>2034</v>
      </c>
      <c r="V8" s="37" t="s">
        <v>2035</v>
      </c>
      <c r="W8" s="37" t="s">
        <v>2036</v>
      </c>
      <c r="X8" s="37" t="s">
        <v>2037</v>
      </c>
      <c r="Y8" s="37" t="s">
        <v>2038</v>
      </c>
      <c r="Z8" s="37" t="s">
        <v>2039</v>
      </c>
      <c r="AA8" s="37" t="s">
        <v>2040</v>
      </c>
      <c r="AB8" s="37" t="s">
        <v>2041</v>
      </c>
      <c r="AC8" s="37" t="s">
        <v>2042</v>
      </c>
      <c r="AD8" s="37" t="s">
        <v>2043</v>
      </c>
      <c r="AE8" s="37" t="s">
        <v>2044</v>
      </c>
      <c r="AF8" s="6" t="s">
        <v>2045</v>
      </c>
    </row>
    <row r="9">
      <c r="A9" s="46" t="s">
        <v>2046</v>
      </c>
      <c r="B9" s="36" t="s">
        <v>2047</v>
      </c>
      <c r="C9" s="36" t="s">
        <v>2048</v>
      </c>
      <c r="D9" s="36" t="s">
        <v>2049</v>
      </c>
      <c r="K9" s="37" t="s">
        <v>2050</v>
      </c>
      <c r="L9" s="37" t="s">
        <v>2051</v>
      </c>
      <c r="M9" s="37" t="s">
        <v>2052</v>
      </c>
      <c r="P9" s="7"/>
      <c r="Q9" s="5" t="s">
        <v>2053</v>
      </c>
      <c r="R9" s="37" t="s">
        <v>2054</v>
      </c>
      <c r="S9" s="37" t="s">
        <v>2055</v>
      </c>
      <c r="T9" s="37" t="s">
        <v>2056</v>
      </c>
      <c r="U9" s="37" t="s">
        <v>2057</v>
      </c>
      <c r="V9" s="37" t="s">
        <v>2058</v>
      </c>
      <c r="W9" s="37" t="s">
        <v>2059</v>
      </c>
      <c r="X9" s="37" t="s">
        <v>2060</v>
      </c>
      <c r="Y9" s="37" t="s">
        <v>2061</v>
      </c>
      <c r="Z9" s="37" t="s">
        <v>2062</v>
      </c>
      <c r="AA9" s="37" t="s">
        <v>2063</v>
      </c>
      <c r="AB9" s="37" t="s">
        <v>2064</v>
      </c>
      <c r="AC9" s="37" t="s">
        <v>2065</v>
      </c>
      <c r="AD9" s="37" t="s">
        <v>2066</v>
      </c>
      <c r="AE9" s="37" t="s">
        <v>2067</v>
      </c>
      <c r="AF9" s="6" t="s">
        <v>2068</v>
      </c>
    </row>
    <row r="10">
      <c r="A10" s="37"/>
      <c r="E10" s="37" t="s">
        <v>2069</v>
      </c>
      <c r="F10" s="37" t="s">
        <v>2070</v>
      </c>
      <c r="G10" s="37" t="s">
        <v>2071</v>
      </c>
      <c r="H10" s="36" t="s">
        <v>2072</v>
      </c>
      <c r="I10" s="36" t="s">
        <v>2073</v>
      </c>
      <c r="P10" s="7"/>
      <c r="Q10" s="5" t="s">
        <v>2074</v>
      </c>
      <c r="R10" s="37" t="s">
        <v>2075</v>
      </c>
      <c r="S10" s="37" t="s">
        <v>2076</v>
      </c>
      <c r="T10" s="37" t="s">
        <v>2077</v>
      </c>
      <c r="U10" s="37" t="s">
        <v>2078</v>
      </c>
      <c r="V10" s="37" t="s">
        <v>2079</v>
      </c>
      <c r="W10" s="37" t="s">
        <v>2080</v>
      </c>
      <c r="X10" s="37" t="s">
        <v>2081</v>
      </c>
      <c r="Y10" s="37" t="s">
        <v>2082</v>
      </c>
      <c r="Z10" s="37" t="s">
        <v>2083</v>
      </c>
      <c r="AA10" s="37" t="s">
        <v>2084</v>
      </c>
      <c r="AB10" s="37" t="s">
        <v>2085</v>
      </c>
      <c r="AC10" s="37" t="s">
        <v>2086</v>
      </c>
      <c r="AD10" s="37" t="s">
        <v>2087</v>
      </c>
      <c r="AE10" s="37" t="s">
        <v>2088</v>
      </c>
      <c r="AF10" s="6" t="s">
        <v>2089</v>
      </c>
    </row>
    <row r="11">
      <c r="A11" s="44"/>
      <c r="P11" s="7"/>
      <c r="Q11" s="5" t="s">
        <v>2090</v>
      </c>
      <c r="R11" s="37" t="s">
        <v>2091</v>
      </c>
      <c r="S11" s="37" t="s">
        <v>2092</v>
      </c>
      <c r="T11" s="37" t="s">
        <v>2093</v>
      </c>
      <c r="U11" s="37" t="s">
        <v>2094</v>
      </c>
      <c r="V11" s="37" t="s">
        <v>2095</v>
      </c>
      <c r="W11" s="37" t="s">
        <v>2096</v>
      </c>
      <c r="X11" s="37" t="s">
        <v>2097</v>
      </c>
      <c r="Y11" s="37" t="s">
        <v>2098</v>
      </c>
      <c r="Z11" s="37" t="s">
        <v>2099</v>
      </c>
      <c r="AA11" s="37" t="s">
        <v>2100</v>
      </c>
      <c r="AB11" s="37" t="s">
        <v>2101</v>
      </c>
      <c r="AC11" s="37" t="s">
        <v>2102</v>
      </c>
      <c r="AD11" s="37" t="s">
        <v>2103</v>
      </c>
      <c r="AE11" s="37" t="s">
        <v>2104</v>
      </c>
      <c r="AF11" s="6" t="s">
        <v>2105</v>
      </c>
    </row>
    <row r="12">
      <c r="A12" s="5" t="s">
        <v>2106</v>
      </c>
      <c r="B12" s="37">
        <v>0.0</v>
      </c>
      <c r="C12" s="37">
        <v>1.0</v>
      </c>
      <c r="D12" s="37">
        <v>2.0</v>
      </c>
      <c r="E12" s="37">
        <v>3.0</v>
      </c>
      <c r="F12" s="37">
        <v>4.0</v>
      </c>
      <c r="G12" s="37">
        <v>5.0</v>
      </c>
      <c r="H12" s="37">
        <v>6.0</v>
      </c>
      <c r="I12" s="37">
        <v>7.0</v>
      </c>
      <c r="J12" s="37">
        <v>8.0</v>
      </c>
      <c r="K12" s="37">
        <v>9.0</v>
      </c>
      <c r="L12" s="37" t="s">
        <v>2107</v>
      </c>
      <c r="M12" s="37" t="s">
        <v>2108</v>
      </c>
      <c r="N12" s="37" t="s">
        <v>2109</v>
      </c>
      <c r="O12" s="37" t="s">
        <v>118</v>
      </c>
      <c r="P12" s="6" t="s">
        <v>2110</v>
      </c>
      <c r="Q12" s="5" t="s">
        <v>2111</v>
      </c>
      <c r="R12" s="37">
        <v>0.0</v>
      </c>
      <c r="S12" s="37">
        <v>1.0</v>
      </c>
      <c r="T12" s="37">
        <v>2.0</v>
      </c>
      <c r="U12" s="37">
        <v>3.0</v>
      </c>
      <c r="V12" s="37">
        <v>4.0</v>
      </c>
      <c r="W12" s="37">
        <v>5.0</v>
      </c>
      <c r="X12" s="37">
        <v>6.0</v>
      </c>
      <c r="Y12" s="37">
        <v>7.0</v>
      </c>
      <c r="Z12" s="37">
        <v>8.0</v>
      </c>
      <c r="AA12" s="37">
        <v>9.0</v>
      </c>
      <c r="AB12" s="37" t="s">
        <v>2112</v>
      </c>
      <c r="AC12" s="37" t="s">
        <v>2113</v>
      </c>
      <c r="AD12" s="37" t="s">
        <v>2114</v>
      </c>
      <c r="AE12" s="37" t="s">
        <v>2115</v>
      </c>
      <c r="AF12" s="6" t="s">
        <v>2110</v>
      </c>
    </row>
    <row r="13">
      <c r="A13" s="5" t="s">
        <v>2116</v>
      </c>
      <c r="B13" s="37" t="s">
        <v>2117</v>
      </c>
      <c r="C13" s="37" t="s">
        <v>2118</v>
      </c>
      <c r="D13" s="37" t="s">
        <v>2119</v>
      </c>
      <c r="E13" s="37" t="s">
        <v>2120</v>
      </c>
      <c r="F13" s="37" t="s">
        <v>2121</v>
      </c>
      <c r="G13" s="37" t="s">
        <v>2122</v>
      </c>
      <c r="I13" s="37" t="s">
        <v>2123</v>
      </c>
      <c r="J13" s="37" t="s">
        <v>2124</v>
      </c>
      <c r="K13" s="37" t="s">
        <v>2125</v>
      </c>
      <c r="L13" s="37" t="s">
        <v>2126</v>
      </c>
      <c r="M13" s="37" t="s">
        <v>2127</v>
      </c>
      <c r="N13" s="37" t="s">
        <v>2128</v>
      </c>
      <c r="O13" s="37" t="s">
        <v>2129</v>
      </c>
      <c r="P13" s="6" t="s">
        <v>2130</v>
      </c>
      <c r="Q13" s="5" t="s">
        <v>2131</v>
      </c>
      <c r="R13" s="37" t="s">
        <v>2132</v>
      </c>
      <c r="S13" s="37" t="s">
        <v>2133</v>
      </c>
      <c r="T13" s="37" t="s">
        <v>2134</v>
      </c>
      <c r="U13" s="37" t="s">
        <v>2135</v>
      </c>
      <c r="V13" s="37" t="s">
        <v>2121</v>
      </c>
      <c r="W13" s="37" t="s">
        <v>2122</v>
      </c>
      <c r="X13" s="37" t="s">
        <v>2136</v>
      </c>
      <c r="Y13" s="37" t="s">
        <v>2109</v>
      </c>
      <c r="Z13" s="37" t="s">
        <v>2124</v>
      </c>
      <c r="AA13" s="37" t="s">
        <v>2125</v>
      </c>
      <c r="AB13" s="37" t="s">
        <v>2126</v>
      </c>
      <c r="AC13" s="37" t="s">
        <v>2127</v>
      </c>
      <c r="AD13" s="37" t="s">
        <v>2128</v>
      </c>
      <c r="AE13" s="37" t="s">
        <v>2129</v>
      </c>
      <c r="AF13" s="6" t="s">
        <v>2130</v>
      </c>
    </row>
    <row r="14">
      <c r="A14" s="5" t="s">
        <v>2137</v>
      </c>
      <c r="B14" s="37" t="s">
        <v>2138</v>
      </c>
      <c r="C14" s="37" t="s">
        <v>2139</v>
      </c>
      <c r="D14" s="37" t="s">
        <v>2140</v>
      </c>
      <c r="E14" s="37" t="s">
        <v>2141</v>
      </c>
      <c r="F14" s="37" t="s">
        <v>2142</v>
      </c>
      <c r="G14" s="37" t="s">
        <v>2143</v>
      </c>
      <c r="H14" s="37" t="s">
        <v>2144</v>
      </c>
      <c r="I14" s="37" t="s">
        <v>2145</v>
      </c>
      <c r="J14" s="37" t="s">
        <v>2146</v>
      </c>
      <c r="K14" s="37" t="s">
        <v>2147</v>
      </c>
      <c r="L14" s="37" t="s">
        <v>2148</v>
      </c>
      <c r="M14" s="37" t="s">
        <v>2149</v>
      </c>
      <c r="N14" s="37" t="s">
        <v>2150</v>
      </c>
      <c r="O14" s="37" t="s">
        <v>2151</v>
      </c>
      <c r="P14" s="6" t="s">
        <v>2152</v>
      </c>
      <c r="Q14" s="5" t="s">
        <v>2137</v>
      </c>
      <c r="R14" s="37" t="s">
        <v>2138</v>
      </c>
      <c r="S14" s="37" t="s">
        <v>2139</v>
      </c>
      <c r="T14" s="37" t="s">
        <v>2140</v>
      </c>
      <c r="U14" s="37" t="s">
        <v>2141</v>
      </c>
      <c r="V14" s="37" t="s">
        <v>2142</v>
      </c>
      <c r="W14" s="37" t="s">
        <v>2143</v>
      </c>
      <c r="X14" s="37" t="s">
        <v>2144</v>
      </c>
      <c r="Y14" s="37" t="s">
        <v>2145</v>
      </c>
      <c r="Z14" s="37" t="s">
        <v>2146</v>
      </c>
      <c r="AA14" s="37" t="s">
        <v>2147</v>
      </c>
      <c r="AB14" s="37" t="s">
        <v>2148</v>
      </c>
      <c r="AC14" s="37" t="s">
        <v>2149</v>
      </c>
      <c r="AD14" s="37" t="s">
        <v>2150</v>
      </c>
      <c r="AE14" s="37" t="s">
        <v>2151</v>
      </c>
      <c r="AF14" s="6" t="s">
        <v>2152</v>
      </c>
    </row>
    <row r="15">
      <c r="A15" s="5" t="s">
        <v>2153</v>
      </c>
      <c r="B15" s="37" t="s">
        <v>2154</v>
      </c>
      <c r="C15" s="37" t="s">
        <v>2155</v>
      </c>
      <c r="D15" s="37" t="s">
        <v>2156</v>
      </c>
      <c r="E15" s="37" t="s">
        <v>2157</v>
      </c>
      <c r="F15" s="37" t="s">
        <v>2158</v>
      </c>
      <c r="G15" s="37" t="s">
        <v>2159</v>
      </c>
      <c r="H15" s="37" t="s">
        <v>2160</v>
      </c>
      <c r="I15" s="37" t="s">
        <v>2161</v>
      </c>
      <c r="J15" s="37" t="s">
        <v>2162</v>
      </c>
      <c r="K15" s="37" t="s">
        <v>2163</v>
      </c>
      <c r="L15" s="37" t="s">
        <v>2164</v>
      </c>
      <c r="M15" s="37" t="s">
        <v>2165</v>
      </c>
      <c r="N15" s="37" t="s">
        <v>2166</v>
      </c>
      <c r="O15" s="37" t="s">
        <v>2167</v>
      </c>
      <c r="P15" s="6" t="s">
        <v>2168</v>
      </c>
      <c r="Q15" s="5" t="s">
        <v>2153</v>
      </c>
      <c r="R15" s="37" t="s">
        <v>2154</v>
      </c>
      <c r="S15" s="37" t="s">
        <v>2155</v>
      </c>
      <c r="T15" s="37" t="s">
        <v>2156</v>
      </c>
      <c r="U15" s="37" t="s">
        <v>2157</v>
      </c>
      <c r="V15" s="37" t="s">
        <v>2158</v>
      </c>
      <c r="W15" s="37" t="s">
        <v>2159</v>
      </c>
      <c r="X15" s="37" t="s">
        <v>2160</v>
      </c>
      <c r="Y15" s="37" t="s">
        <v>2161</v>
      </c>
      <c r="Z15" s="37" t="s">
        <v>2162</v>
      </c>
      <c r="AA15" s="37" t="s">
        <v>2163</v>
      </c>
      <c r="AB15" s="37" t="s">
        <v>2164</v>
      </c>
      <c r="AC15" s="37" t="s">
        <v>2165</v>
      </c>
      <c r="AD15" s="37" t="s">
        <v>2166</v>
      </c>
      <c r="AE15" s="37" t="s">
        <v>2167</v>
      </c>
      <c r="AF15" s="6" t="s">
        <v>2168</v>
      </c>
    </row>
    <row r="16">
      <c r="A16" s="5" t="s">
        <v>2169</v>
      </c>
      <c r="B16" s="37" t="s">
        <v>2170</v>
      </c>
      <c r="C16" s="37" t="s">
        <v>2171</v>
      </c>
      <c r="D16" s="37" t="s">
        <v>2172</v>
      </c>
      <c r="E16" s="37" t="s">
        <v>2173</v>
      </c>
      <c r="F16" s="37" t="s">
        <v>2174</v>
      </c>
      <c r="G16" s="37" t="s">
        <v>2175</v>
      </c>
      <c r="H16" s="37" t="s">
        <v>2176</v>
      </c>
      <c r="I16" s="37" t="s">
        <v>2177</v>
      </c>
      <c r="J16" s="37" t="s">
        <v>2178</v>
      </c>
      <c r="K16" s="37" t="s">
        <v>2179</v>
      </c>
      <c r="L16" s="37" t="s">
        <v>2180</v>
      </c>
      <c r="M16" s="37" t="s">
        <v>2181</v>
      </c>
      <c r="N16" s="37" t="s">
        <v>2182</v>
      </c>
      <c r="O16" s="37" t="s">
        <v>2183</v>
      </c>
      <c r="P16" s="6" t="s">
        <v>2184</v>
      </c>
      <c r="Q16" s="5" t="s">
        <v>2169</v>
      </c>
      <c r="R16" s="37" t="s">
        <v>2170</v>
      </c>
      <c r="S16" s="37" t="s">
        <v>2171</v>
      </c>
      <c r="T16" s="37" t="s">
        <v>2172</v>
      </c>
      <c r="U16" s="37" t="s">
        <v>2173</v>
      </c>
      <c r="V16" s="37" t="s">
        <v>2174</v>
      </c>
      <c r="W16" s="37" t="s">
        <v>2175</v>
      </c>
      <c r="X16" s="37" t="s">
        <v>2176</v>
      </c>
      <c r="Y16" s="37" t="s">
        <v>2177</v>
      </c>
      <c r="Z16" s="37" t="s">
        <v>2178</v>
      </c>
      <c r="AA16" s="37" t="s">
        <v>2179</v>
      </c>
      <c r="AB16" s="37" t="s">
        <v>2180</v>
      </c>
      <c r="AC16" s="37" t="s">
        <v>2181</v>
      </c>
      <c r="AD16" s="37" t="s">
        <v>2182</v>
      </c>
      <c r="AE16" s="37" t="s">
        <v>2183</v>
      </c>
      <c r="AF16" s="38" t="s">
        <v>118</v>
      </c>
    </row>
    <row r="17">
      <c r="A17" s="8" t="s">
        <v>2185</v>
      </c>
      <c r="B17" s="47" t="s">
        <v>2186</v>
      </c>
      <c r="C17" s="47" t="s">
        <v>2187</v>
      </c>
      <c r="D17" s="47" t="s">
        <v>2188</v>
      </c>
      <c r="E17" s="47" t="s">
        <v>2189</v>
      </c>
      <c r="F17" s="47" t="s">
        <v>2190</v>
      </c>
      <c r="G17" s="47" t="s">
        <v>2191</v>
      </c>
      <c r="H17" s="48" t="s">
        <v>2192</v>
      </c>
      <c r="I17" s="49"/>
      <c r="J17" s="49"/>
      <c r="K17" s="48" t="s">
        <v>2193</v>
      </c>
      <c r="L17" s="48" t="s">
        <v>2194</v>
      </c>
      <c r="M17" s="48" t="s">
        <v>2195</v>
      </c>
      <c r="N17" s="48" t="s">
        <v>2196</v>
      </c>
      <c r="O17" s="48" t="s">
        <v>2197</v>
      </c>
      <c r="P17" s="50" t="s">
        <v>2198</v>
      </c>
      <c r="Q17" s="8" t="s">
        <v>2199</v>
      </c>
      <c r="R17" s="47" t="s">
        <v>2186</v>
      </c>
      <c r="S17" s="47" t="s">
        <v>2187</v>
      </c>
      <c r="T17" s="47" t="s">
        <v>2188</v>
      </c>
      <c r="U17" s="47" t="s">
        <v>2189</v>
      </c>
      <c r="V17" s="47" t="s">
        <v>2190</v>
      </c>
      <c r="W17" s="47" t="s">
        <v>2191</v>
      </c>
      <c r="X17" s="48" t="s">
        <v>2192</v>
      </c>
      <c r="Y17" s="48" t="s">
        <v>2200</v>
      </c>
      <c r="Z17" s="48" t="s">
        <v>1910</v>
      </c>
      <c r="AA17" s="48" t="s">
        <v>2193</v>
      </c>
      <c r="AB17" s="48" t="s">
        <v>2194</v>
      </c>
      <c r="AC17" s="48" t="s">
        <v>2195</v>
      </c>
      <c r="AD17" s="48" t="s">
        <v>2196</v>
      </c>
      <c r="AE17" s="48" t="s">
        <v>2197</v>
      </c>
      <c r="AF17" s="50" t="s">
        <v>2198</v>
      </c>
    </row>
    <row r="18">
      <c r="A18" s="37" t="s">
        <v>2201</v>
      </c>
    </row>
    <row r="19">
      <c r="A19" s="37" t="s">
        <v>2202</v>
      </c>
      <c r="D19" s="37" t="s">
        <v>2203</v>
      </c>
      <c r="G19" s="37"/>
    </row>
    <row r="20">
      <c r="A20" s="33" t="s">
        <v>2193</v>
      </c>
      <c r="D20" s="51" t="s">
        <v>2204</v>
      </c>
      <c r="G20" s="52" t="s">
        <v>2205</v>
      </c>
    </row>
    <row r="21">
      <c r="A21" s="33" t="s">
        <v>2194</v>
      </c>
      <c r="D21" s="51" t="s">
        <v>2206</v>
      </c>
      <c r="G21" s="52" t="s">
        <v>2207</v>
      </c>
    </row>
    <row r="22">
      <c r="A22" s="51" t="s">
        <v>2208</v>
      </c>
      <c r="G22" s="52" t="s">
        <v>2209</v>
      </c>
    </row>
    <row r="23">
      <c r="A23" s="51" t="s">
        <v>2210</v>
      </c>
      <c r="G23" s="52" t="s">
        <v>2211</v>
      </c>
    </row>
    <row r="24">
      <c r="A24" s="51" t="s">
        <v>2212</v>
      </c>
      <c r="G24" s="52" t="s">
        <v>2213</v>
      </c>
    </row>
    <row r="25">
      <c r="A25" s="51" t="s">
        <v>2214</v>
      </c>
      <c r="G25" s="52" t="s">
        <v>2215</v>
      </c>
    </row>
    <row r="26">
      <c r="A26" s="33" t="s">
        <v>2196</v>
      </c>
      <c r="D26" s="51" t="s">
        <v>2216</v>
      </c>
      <c r="G26" s="52" t="s">
        <v>2217</v>
      </c>
    </row>
    <row r="27">
      <c r="A27" s="33" t="s">
        <v>2197</v>
      </c>
      <c r="D27" s="51" t="s">
        <v>2218</v>
      </c>
      <c r="G27" s="52" t="s">
        <v>2219</v>
      </c>
    </row>
    <row r="28">
      <c r="A28" s="33" t="s">
        <v>1963</v>
      </c>
      <c r="D28" s="51" t="s">
        <v>633</v>
      </c>
      <c r="G28" s="53" t="s">
        <v>2220</v>
      </c>
    </row>
    <row r="29">
      <c r="A29" s="33" t="s">
        <v>1964</v>
      </c>
    </row>
    <row r="30">
      <c r="A30" s="33" t="s">
        <v>1965</v>
      </c>
    </row>
    <row r="31">
      <c r="A31" s="33" t="s">
        <v>1966</v>
      </c>
    </row>
    <row r="32">
      <c r="A32" s="33" t="s">
        <v>1967</v>
      </c>
    </row>
    <row r="33">
      <c r="A33" s="33" t="s">
        <v>2026</v>
      </c>
      <c r="D33" s="51" t="s">
        <v>2221</v>
      </c>
      <c r="G33" s="53" t="s">
        <v>2222</v>
      </c>
    </row>
    <row r="34">
      <c r="A34" s="33" t="s">
        <v>2027</v>
      </c>
    </row>
    <row r="35">
      <c r="A35" s="33" t="s">
        <v>2047</v>
      </c>
      <c r="D35" s="51" t="s">
        <v>2223</v>
      </c>
      <c r="G35" s="53" t="s">
        <v>2224</v>
      </c>
    </row>
    <row r="36">
      <c r="A36" s="33" t="s">
        <v>2048</v>
      </c>
    </row>
    <row r="37">
      <c r="A37" s="33" t="s">
        <v>2046</v>
      </c>
    </row>
    <row r="38">
      <c r="A38" s="33" t="s">
        <v>2049</v>
      </c>
    </row>
    <row r="39">
      <c r="A39" s="33" t="s">
        <v>2225</v>
      </c>
      <c r="D39" s="51" t="s">
        <v>2226</v>
      </c>
      <c r="G39" s="53" t="s">
        <v>2227</v>
      </c>
    </row>
    <row r="40">
      <c r="A40" s="33" t="s">
        <v>2228</v>
      </c>
      <c r="D40" s="51" t="s">
        <v>2229</v>
      </c>
    </row>
    <row r="41">
      <c r="A41" s="51" t="s">
        <v>2195</v>
      </c>
      <c r="D41" s="51" t="s">
        <v>2230</v>
      </c>
      <c r="G41" s="52" t="s">
        <v>2231</v>
      </c>
    </row>
  </sheetData>
  <mergeCells count="51">
    <mergeCell ref="A36:C36"/>
    <mergeCell ref="A37:C37"/>
    <mergeCell ref="A41:C41"/>
    <mergeCell ref="A30:C30"/>
    <mergeCell ref="A31:C31"/>
    <mergeCell ref="A33:C33"/>
    <mergeCell ref="D33:F34"/>
    <mergeCell ref="A34:C34"/>
    <mergeCell ref="A35:C35"/>
    <mergeCell ref="D35:F38"/>
    <mergeCell ref="D41:F41"/>
    <mergeCell ref="D20:F20"/>
    <mergeCell ref="G20:AF20"/>
    <mergeCell ref="A1:P1"/>
    <mergeCell ref="Q1:AF1"/>
    <mergeCell ref="A18:AF18"/>
    <mergeCell ref="A19:C19"/>
    <mergeCell ref="D19:F19"/>
    <mergeCell ref="G19:AF19"/>
    <mergeCell ref="A20:C20"/>
    <mergeCell ref="A21:C21"/>
    <mergeCell ref="D21:F21"/>
    <mergeCell ref="G21:AF21"/>
    <mergeCell ref="A22:F22"/>
    <mergeCell ref="G22:AF22"/>
    <mergeCell ref="A23:F23"/>
    <mergeCell ref="G23:AF23"/>
    <mergeCell ref="A24:F24"/>
    <mergeCell ref="G24:AF24"/>
    <mergeCell ref="A25:F25"/>
    <mergeCell ref="G25:AF25"/>
    <mergeCell ref="A26:C26"/>
    <mergeCell ref="D26:F26"/>
    <mergeCell ref="G26:AF26"/>
    <mergeCell ref="G28:AF32"/>
    <mergeCell ref="G33:AF34"/>
    <mergeCell ref="G35:AF38"/>
    <mergeCell ref="G39:AF40"/>
    <mergeCell ref="G41:AF41"/>
    <mergeCell ref="A27:C27"/>
    <mergeCell ref="D27:F27"/>
    <mergeCell ref="G27:AF27"/>
    <mergeCell ref="A28:C28"/>
    <mergeCell ref="D28:F32"/>
    <mergeCell ref="A29:C29"/>
    <mergeCell ref="A32:C32"/>
    <mergeCell ref="A38:C38"/>
    <mergeCell ref="A39:C39"/>
    <mergeCell ref="D39:F39"/>
    <mergeCell ref="A40:C40"/>
    <mergeCell ref="D40:F40"/>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3.88"/>
  </cols>
  <sheetData>
    <row r="1">
      <c r="A1" s="54" t="s">
        <v>19</v>
      </c>
      <c r="B1" s="55" t="s">
        <v>2232</v>
      </c>
      <c r="C1" s="55" t="s">
        <v>2233</v>
      </c>
      <c r="D1" s="56" t="s">
        <v>2234</v>
      </c>
      <c r="E1" s="56" t="s">
        <v>2235</v>
      </c>
      <c r="F1" s="56" t="s">
        <v>2236</v>
      </c>
      <c r="G1" s="56" t="s">
        <v>2237</v>
      </c>
      <c r="H1" s="56" t="s">
        <v>2238</v>
      </c>
      <c r="I1" s="56" t="s">
        <v>2239</v>
      </c>
      <c r="J1" s="56" t="s">
        <v>2240</v>
      </c>
    </row>
    <row r="2">
      <c r="A2" s="57" t="s">
        <v>35</v>
      </c>
      <c r="B2" s="58">
        <v>2.0</v>
      </c>
      <c r="C2" s="58">
        <v>224.0</v>
      </c>
      <c r="D2" s="59">
        <v>-1.0</v>
      </c>
      <c r="E2" s="59">
        <v>1.0</v>
      </c>
      <c r="F2" s="59">
        <v>1.0</v>
      </c>
      <c r="G2" s="59">
        <v>0.0</v>
      </c>
      <c r="H2" s="59">
        <v>1.0</v>
      </c>
      <c r="I2" s="59">
        <v>0.0</v>
      </c>
      <c r="J2" s="59">
        <v>14.0</v>
      </c>
    </row>
    <row r="3">
      <c r="A3" s="57" t="s">
        <v>253</v>
      </c>
      <c r="B3" s="58">
        <v>2.0</v>
      </c>
      <c r="C3" s="59">
        <v>208.0</v>
      </c>
      <c r="D3" s="59">
        <v>-1.0</v>
      </c>
      <c r="E3" s="59">
        <v>1.0</v>
      </c>
      <c r="F3" s="59">
        <v>1.0</v>
      </c>
      <c r="G3" s="59">
        <v>0.0</v>
      </c>
      <c r="H3" s="59">
        <v>-1.0</v>
      </c>
      <c r="I3" s="59">
        <v>0.0</v>
      </c>
      <c r="J3" s="59">
        <v>0.0</v>
      </c>
    </row>
    <row r="4">
      <c r="A4" s="57" t="s">
        <v>385</v>
      </c>
      <c r="B4" s="59">
        <v>1.0</v>
      </c>
      <c r="C4" s="59">
        <v>240.0</v>
      </c>
      <c r="D4" s="59">
        <v>-1.0</v>
      </c>
      <c r="E4" s="59">
        <v>0.0</v>
      </c>
      <c r="F4" s="59">
        <v>0.0</v>
      </c>
      <c r="G4" s="59">
        <v>0.0</v>
      </c>
      <c r="H4" s="59">
        <v>-1.0</v>
      </c>
      <c r="I4" s="59">
        <v>0.0</v>
      </c>
      <c r="J4" s="59">
        <v>0.0</v>
      </c>
    </row>
    <row r="5">
      <c r="A5" s="57" t="s">
        <v>370</v>
      </c>
      <c r="B5" s="59">
        <v>1.0</v>
      </c>
      <c r="C5" s="59">
        <v>160.0</v>
      </c>
      <c r="D5" s="59">
        <v>8.0</v>
      </c>
      <c r="E5" s="59">
        <v>0.0</v>
      </c>
      <c r="F5" s="59">
        <v>0.0</v>
      </c>
      <c r="G5" s="59">
        <v>0.0</v>
      </c>
      <c r="H5" s="59">
        <v>-1.0</v>
      </c>
      <c r="I5" s="59">
        <v>0.0</v>
      </c>
      <c r="J5" s="59">
        <v>0.0</v>
      </c>
    </row>
    <row r="6">
      <c r="A6" s="57" t="s">
        <v>542</v>
      </c>
      <c r="B6" s="59">
        <v>10.0</v>
      </c>
      <c r="C6" s="58">
        <v>224.0</v>
      </c>
      <c r="D6" s="59">
        <v>-1.0</v>
      </c>
      <c r="E6" s="59">
        <v>0.0</v>
      </c>
      <c r="F6" s="59">
        <v>0.0</v>
      </c>
      <c r="G6" s="59">
        <v>1.0</v>
      </c>
      <c r="H6" s="59">
        <v>-1.0</v>
      </c>
      <c r="I6" s="59">
        <v>0.0</v>
      </c>
      <c r="J6" s="59">
        <v>-1.0</v>
      </c>
    </row>
    <row r="7">
      <c r="A7" s="57" t="s">
        <v>556</v>
      </c>
      <c r="B7" s="59">
        <v>8.0</v>
      </c>
      <c r="C7" s="59">
        <v>208.0</v>
      </c>
      <c r="D7" s="59">
        <v>-1.0</v>
      </c>
      <c r="E7" s="59">
        <v>0.0</v>
      </c>
      <c r="F7" s="59">
        <v>0.0</v>
      </c>
      <c r="G7" s="59">
        <v>1.0</v>
      </c>
      <c r="H7" s="59">
        <v>0.0</v>
      </c>
      <c r="I7" s="59">
        <v>1.0</v>
      </c>
      <c r="J7" s="59">
        <v>1.0</v>
      </c>
    </row>
    <row r="8">
      <c r="A8" s="57" t="s">
        <v>563</v>
      </c>
      <c r="B8" s="59">
        <v>6.0</v>
      </c>
      <c r="C8" s="59">
        <v>154.0</v>
      </c>
      <c r="D8" s="59">
        <v>-1.0</v>
      </c>
      <c r="E8" s="59">
        <v>0.0</v>
      </c>
      <c r="F8" s="59">
        <v>0.0</v>
      </c>
      <c r="G8" s="59">
        <v>1.0</v>
      </c>
      <c r="H8" s="59">
        <v>0.0</v>
      </c>
      <c r="I8" s="59">
        <v>4.0</v>
      </c>
      <c r="J8" s="59">
        <v>1.0</v>
      </c>
    </row>
    <row r="9">
      <c r="A9" s="57" t="s">
        <v>604</v>
      </c>
      <c r="B9" s="59">
        <v>4.0</v>
      </c>
      <c r="C9" s="59">
        <v>154.0</v>
      </c>
      <c r="D9" s="59">
        <v>-1.0</v>
      </c>
      <c r="E9" s="59">
        <v>0.0</v>
      </c>
      <c r="F9" s="59">
        <v>0.0</v>
      </c>
      <c r="G9" s="59">
        <v>1.0</v>
      </c>
      <c r="H9" s="59">
        <v>0.0</v>
      </c>
      <c r="I9" s="59">
        <v>4.0</v>
      </c>
      <c r="J9" s="59">
        <v>1.0</v>
      </c>
    </row>
  </sheetData>
  <drawing r:id="rId1"/>
</worksheet>
</file>